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.bennett.CORP\Documents\3GPP\Meetings\2024\SA2#160ah E-meeting (January 2024)\My Input\"/>
    </mc:Choice>
  </mc:AlternateContent>
  <bookViews>
    <workbookView xWindow="1320" yWindow="495" windowWidth="26415" windowHeight="16605" tabRatio="692"/>
  </bookViews>
  <sheets>
    <sheet name="Work planning for SA2" sheetId="6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3" i="6" l="1"/>
  <c r="H93" i="6"/>
  <c r="I93" i="6"/>
  <c r="J93" i="6"/>
  <c r="K93" i="6"/>
  <c r="L93" i="6"/>
  <c r="M93" i="6"/>
  <c r="N93" i="6"/>
  <c r="F93" i="6"/>
  <c r="L98" i="6"/>
  <c r="M98" i="6"/>
  <c r="N98" i="6"/>
  <c r="F97" i="6"/>
  <c r="G97" i="6"/>
  <c r="H97" i="6"/>
  <c r="I97" i="6"/>
  <c r="J97" i="6"/>
  <c r="K97" i="6"/>
  <c r="L97" i="6"/>
  <c r="M97" i="6"/>
  <c r="N97" i="6"/>
  <c r="G96" i="6"/>
  <c r="H96" i="6"/>
  <c r="I96" i="6"/>
  <c r="J96" i="6"/>
  <c r="K96" i="6"/>
  <c r="L96" i="6"/>
  <c r="M96" i="6"/>
  <c r="N96" i="6"/>
  <c r="F96" i="6"/>
  <c r="G94" i="6"/>
  <c r="H94" i="6"/>
  <c r="I94" i="6"/>
  <c r="J94" i="6"/>
  <c r="K94" i="6"/>
  <c r="L94" i="6"/>
  <c r="M94" i="6"/>
  <c r="N94" i="6"/>
  <c r="F94" i="6"/>
  <c r="C97" i="6"/>
  <c r="C96" i="6"/>
  <c r="D91" i="6"/>
  <c r="D90" i="6"/>
  <c r="D89" i="6"/>
  <c r="D87" i="6"/>
  <c r="D86" i="6"/>
  <c r="D85" i="6"/>
  <c r="D83" i="6"/>
  <c r="D82" i="6"/>
  <c r="D81" i="6"/>
  <c r="D79" i="6"/>
  <c r="D78" i="6"/>
  <c r="D77" i="6"/>
  <c r="D75" i="6"/>
  <c r="D74" i="6"/>
  <c r="D73" i="6"/>
  <c r="D71" i="6"/>
  <c r="D70" i="6"/>
  <c r="D69" i="6"/>
  <c r="D67" i="6"/>
  <c r="D66" i="6"/>
  <c r="D65" i="6"/>
  <c r="D63" i="6"/>
  <c r="D62" i="6"/>
  <c r="D61" i="6"/>
  <c r="D59" i="6"/>
  <c r="D58" i="6"/>
  <c r="D57" i="6"/>
  <c r="D55" i="6"/>
  <c r="D54" i="6"/>
  <c r="D53" i="6"/>
  <c r="D51" i="6"/>
  <c r="D50" i="6"/>
  <c r="D49" i="6"/>
  <c r="F20" i="6" l="1"/>
  <c r="F26" i="6" s="1"/>
  <c r="G20" i="6"/>
  <c r="G26" i="6" s="1"/>
  <c r="H98" i="6" l="1"/>
  <c r="D47" i="6"/>
  <c r="D43" i="6"/>
  <c r="D39" i="6"/>
  <c r="D35" i="6"/>
  <c r="D30" i="6"/>
  <c r="D31" i="6"/>
  <c r="I98" i="6" l="1"/>
  <c r="K98" i="6"/>
  <c r="J98" i="6"/>
  <c r="D96" i="6"/>
  <c r="F98" i="6"/>
  <c r="C98" i="6"/>
  <c r="F19" i="6"/>
  <c r="F25" i="6" s="1"/>
  <c r="G19" i="6"/>
  <c r="G25" i="6" s="1"/>
  <c r="H19" i="6"/>
  <c r="H25" i="6" s="1"/>
  <c r="I19" i="6"/>
  <c r="J19" i="6"/>
  <c r="K19" i="6"/>
  <c r="L19" i="6"/>
  <c r="L25" i="6" s="1"/>
  <c r="M19" i="6"/>
  <c r="N19" i="6"/>
  <c r="N25" i="6" s="1"/>
  <c r="D33" i="6"/>
  <c r="D34" i="6"/>
  <c r="D37" i="6"/>
  <c r="D38" i="6"/>
  <c r="D41" i="6"/>
  <c r="D42" i="6"/>
  <c r="D45" i="6"/>
  <c r="D46" i="6"/>
  <c r="D29" i="6"/>
  <c r="I25" i="6"/>
  <c r="J25" i="6"/>
  <c r="K25" i="6"/>
  <c r="M25" i="6"/>
  <c r="E19" i="6"/>
  <c r="E25" i="6" s="1"/>
  <c r="E11" i="6"/>
  <c r="E20" i="6" s="1"/>
  <c r="E26" i="6" s="1"/>
  <c r="D97" i="6" l="1"/>
  <c r="G98" i="6"/>
  <c r="D98" i="6" s="1"/>
</calcChain>
</file>

<file path=xl/sharedStrings.xml><?xml version="1.0" encoding="utf-8"?>
<sst xmlns="http://schemas.openxmlformats.org/spreadsheetml/2006/main" count="179" uniqueCount="86">
  <si>
    <t>Rel-17 maintenance</t>
  </si>
  <si>
    <t>Aug, 23</t>
  </si>
  <si>
    <t>Oct, 23</t>
  </si>
  <si>
    <t>Nov, 23</t>
  </si>
  <si>
    <t>Feb, 24</t>
  </si>
  <si>
    <t>Apr, 24</t>
  </si>
  <si>
    <t>May, 24</t>
  </si>
  <si>
    <t>Aug, 24</t>
  </si>
  <si>
    <t>Oct, 24</t>
  </si>
  <si>
    <t>Nov, 24</t>
  </si>
  <si>
    <t>#158</t>
  </si>
  <si>
    <t>#159</t>
  </si>
  <si>
    <t>#160</t>
  </si>
  <si>
    <t>#161</t>
  </si>
  <si>
    <t>#162</t>
  </si>
  <si>
    <t>#163</t>
  </si>
  <si>
    <t>#164</t>
  </si>
  <si>
    <t>#165</t>
  </si>
  <si>
    <t>#166</t>
  </si>
  <si>
    <t>Buffer (TEI19, overflow, other)</t>
  </si>
  <si>
    <t>Rel-18 maintenance</t>
  </si>
  <si>
    <t xml:space="preserve"> </t>
  </si>
  <si>
    <t>Month</t>
  </si>
  <si>
    <t>Meeting</t>
  </si>
  <si>
    <t>Planned</t>
  </si>
  <si>
    <t>Actual</t>
  </si>
  <si>
    <t>Pre-Rel-17 maintenance</t>
  </si>
  <si>
    <t>Total of Maintenance + Buffer</t>
  </si>
  <si>
    <t>Overall total</t>
  </si>
  <si>
    <t>Rel-19</t>
  </si>
  <si>
    <t>36</t>
  </si>
  <si>
    <t>TU total (for planning purposes)</t>
  </si>
  <si>
    <t>Rel-19 SID/WID detailed plan</t>
  </si>
  <si>
    <t>FS_5GSAT_ARCH_Ph3</t>
  </si>
  <si>
    <t>FS_NG_RTC_Ph2</t>
  </si>
  <si>
    <t>FS_XRM Ph2</t>
  </si>
  <si>
    <t>FS_EnergySys</t>
  </si>
  <si>
    <t>FS_MPS4msg</t>
  </si>
  <si>
    <t>Total for Rel-19 SID/WID</t>
  </si>
  <si>
    <t>Jan, 24</t>
  </si>
  <si>
    <t>E Ad hoc</t>
  </si>
  <si>
    <t>Total for Rel-19 Studies</t>
  </si>
  <si>
    <t>Total for Rel-19 Normative</t>
  </si>
  <si>
    <t>Study TU's planned</t>
  </si>
  <si>
    <t>Study TU's used</t>
  </si>
  <si>
    <t>Normative TU's planned</t>
  </si>
  <si>
    <t>Normative TU's used</t>
  </si>
  <si>
    <t>Jean Yves Fine</t>
  </si>
  <si>
    <t>TU estimates (from SID)</t>
  </si>
  <si>
    <t>Used</t>
  </si>
  <si>
    <t>Yi Jiang</t>
  </si>
  <si>
    <t>Hucheng Wang</t>
  </si>
  <si>
    <t>Devaki Chandramouli</t>
  </si>
  <si>
    <t>Curt Wong</t>
  </si>
  <si>
    <t>Robert Streijl</t>
  </si>
  <si>
    <t>Junshin Park</t>
  </si>
  <si>
    <t>Konstantinos Samdanis</t>
  </si>
  <si>
    <t>FS_VMR_Ph2</t>
  </si>
  <si>
    <t>FS_5G_ProSe_Ph3</t>
  </si>
  <si>
    <t>FS_eEDGE_5GC_ph3</t>
  </si>
  <si>
    <t>FS_UAS_Ph3</t>
  </si>
  <si>
    <t>FS_ISAC_ARC</t>
  </si>
  <si>
    <t>FS_UPEAS_Ph2</t>
  </si>
  <si>
    <t>FS_5G_Femto</t>
  </si>
  <si>
    <t>FS_MASSS</t>
  </si>
  <si>
    <t>FS_AmbientIoT</t>
  </si>
  <si>
    <t>FS_AIML_CN</t>
  </si>
  <si>
    <t xml:space="preserve">Hong Cheng </t>
  </si>
  <si>
    <t xml:space="preserve">Lars Nord </t>
  </si>
  <si>
    <t xml:space="preserve">Hugh Shieh </t>
  </si>
  <si>
    <t>Nassima Toumi</t>
  </si>
  <si>
    <t>Mike Starsinic</t>
  </si>
  <si>
    <t>Changhong Shan</t>
  </si>
  <si>
    <t>LaeYoung Kim</t>
  </si>
  <si>
    <t>Shabnam Sultana</t>
  </si>
  <si>
    <t xml:space="preserve">Jinguo Zhu </t>
  </si>
  <si>
    <t xml:space="preserve">Malla Reddy Sama </t>
  </si>
  <si>
    <t>Krizstian Kiss</t>
  </si>
  <si>
    <t>Zhuoyi Chen</t>
  </si>
  <si>
    <t>Runze Zhou</t>
  </si>
  <si>
    <t>Fei Lu</t>
  </si>
  <si>
    <t>Xiaobo Wu</t>
  </si>
  <si>
    <t>Mehrdad Shariat</t>
  </si>
  <si>
    <t>Total planned (overall plan)</t>
  </si>
  <si>
    <t>Total planned (sum of item plans)</t>
  </si>
  <si>
    <t>FS_UIA_ARC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</si>
</sst>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9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6" fillId="0" borderId="0">
      <alignment vertical="top" wrapText="1"/>
    </xf>
  </cellStyleXfs>
  <cellXfs count="68">
    <xf numFmtId="0" fontId="0" fillId="0" borderId="0" xfId="0"/>
    <xf numFmtId="0" fontId="1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4" fillId="0" borderId="1" xfId="0" applyFont="1" applyBorder="1" applyAlignment="1">
      <alignment horizontal="right" vertical="top"/>
    </xf>
    <xf numFmtId="49" fontId="2" fillId="5" borderId="1" xfId="0" applyNumberFormat="1" applyFont="1" applyFill="1" applyBorder="1" applyAlignment="1">
      <alignment horizontal="left" vertical="top"/>
    </xf>
    <xf numFmtId="0" fontId="2" fillId="5" borderId="1" xfId="0" applyFont="1" applyFill="1" applyBorder="1" applyAlignment="1">
      <alignment horizontal="center" vertical="top"/>
    </xf>
    <xf numFmtId="49" fontId="2" fillId="7" borderId="1" xfId="0" applyNumberFormat="1" applyFont="1" applyFill="1" applyBorder="1" applyAlignment="1">
      <alignment horizontal="left" vertical="top"/>
    </xf>
    <xf numFmtId="49" fontId="2" fillId="8" borderId="1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49" fontId="5" fillId="6" borderId="1" xfId="0" applyNumberFormat="1" applyFont="1" applyFill="1" applyBorder="1" applyAlignment="1">
      <alignment horizontal="left" vertical="top"/>
    </xf>
    <xf numFmtId="0" fontId="5" fillId="6" borderId="1" xfId="0" applyFont="1" applyFill="1" applyBorder="1" applyAlignment="1">
      <alignment horizontal="center" vertical="top"/>
    </xf>
    <xf numFmtId="49" fontId="5" fillId="9" borderId="1" xfId="0" applyNumberFormat="1" applyFont="1" applyFill="1" applyBorder="1" applyAlignment="1">
      <alignment horizontal="left" vertical="top"/>
    </xf>
    <xf numFmtId="0" fontId="5" fillId="9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49" fontId="2" fillId="3" borderId="1" xfId="0" applyNumberFormat="1" applyFont="1" applyFill="1" applyBorder="1" applyAlignment="1">
      <alignment horizontal="center" vertical="top"/>
    </xf>
    <xf numFmtId="49" fontId="2" fillId="7" borderId="1" xfId="0" applyNumberFormat="1" applyFont="1" applyFill="1" applyBorder="1" applyAlignment="1">
      <alignment horizontal="center" vertical="top"/>
    </xf>
    <xf numFmtId="0" fontId="4" fillId="8" borderId="1" xfId="0" applyFont="1" applyFill="1" applyBorder="1" applyAlignment="1">
      <alignment horizontal="center" vertical="top"/>
    </xf>
    <xf numFmtId="0" fontId="5" fillId="10" borderId="1" xfId="0" applyFont="1" applyFill="1" applyBorder="1" applyAlignment="1">
      <alignment horizontal="center" vertical="top"/>
    </xf>
    <xf numFmtId="0" fontId="9" fillId="10" borderId="1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right" vertical="top"/>
    </xf>
    <xf numFmtId="0" fontId="2" fillId="3" borderId="1" xfId="0" applyFont="1" applyFill="1" applyBorder="1" applyAlignment="1">
      <alignment horizontal="left" vertical="top"/>
    </xf>
    <xf numFmtId="0" fontId="2" fillId="9" borderId="1" xfId="0" applyFont="1" applyFill="1" applyBorder="1" applyAlignment="1">
      <alignment horizontal="left" vertical="top"/>
    </xf>
    <xf numFmtId="0" fontId="6" fillId="9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left" vertical="top"/>
    </xf>
    <xf numFmtId="0" fontId="8" fillId="3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left" vertical="top"/>
    </xf>
    <xf numFmtId="0" fontId="10" fillId="0" borderId="1" xfId="0" applyFont="1" applyBorder="1" applyAlignment="1">
      <alignment horizontal="center" vertical="top"/>
    </xf>
    <xf numFmtId="0" fontId="11" fillId="6" borderId="1" xfId="0" applyFont="1" applyFill="1" applyBorder="1" applyAlignment="1">
      <alignment horizontal="center" vertical="top"/>
    </xf>
    <xf numFmtId="0" fontId="11" fillId="9" borderId="1" xfId="0" applyFont="1" applyFill="1" applyBorder="1" applyAlignment="1">
      <alignment horizontal="center" vertical="top"/>
    </xf>
    <xf numFmtId="0" fontId="11" fillId="10" borderId="1" xfId="0" applyFont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0" fontId="12" fillId="9" borderId="1" xfId="0" applyFont="1" applyFill="1" applyBorder="1" applyAlignment="1">
      <alignment horizontal="center" vertical="top"/>
    </xf>
    <xf numFmtId="0" fontId="11" fillId="11" borderId="1" xfId="0" applyFont="1" applyFill="1" applyBorder="1" applyAlignment="1">
      <alignment horizontal="center" vertical="top"/>
    </xf>
    <xf numFmtId="49" fontId="11" fillId="3" borderId="1" xfId="0" applyNumberFormat="1" applyFont="1" applyFill="1" applyBorder="1" applyAlignment="1">
      <alignment horizontal="center" vertical="top"/>
    </xf>
    <xf numFmtId="49" fontId="11" fillId="7" borderId="1" xfId="0" applyNumberFormat="1" applyFont="1" applyFill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11" fillId="5" borderId="1" xfId="0" applyFont="1" applyFill="1" applyBorder="1" applyAlignment="1">
      <alignment horizontal="center" vertical="top"/>
    </xf>
    <xf numFmtId="0" fontId="11" fillId="8" borderId="1" xfId="0" applyFont="1" applyFill="1" applyBorder="1" applyAlignment="1">
      <alignment horizontal="center" vertical="top"/>
    </xf>
    <xf numFmtId="0" fontId="11" fillId="2" borderId="1" xfId="0" applyFont="1" applyFill="1" applyBorder="1" applyAlignment="1">
      <alignment horizontal="center" vertical="top"/>
    </xf>
    <xf numFmtId="0" fontId="13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left" vertical="top"/>
    </xf>
    <xf numFmtId="0" fontId="2" fillId="9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5" fillId="0" borderId="1" xfId="0" applyFont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left" vertical="top"/>
    </xf>
    <xf numFmtId="0" fontId="8" fillId="4" borderId="2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15" fillId="0" borderId="1" xfId="0" applyFont="1" applyBorder="1" applyAlignment="1">
      <alignment vertical="top"/>
    </xf>
    <xf numFmtId="0" fontId="14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vertical="top"/>
    </xf>
    <xf numFmtId="0" fontId="2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0" fontId="14" fillId="3" borderId="1" xfId="0" applyFont="1" applyFill="1" applyBorder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uneet Jain" id="{1B993E2A-52DB-4561-904F-83CB7ED6FAFF}" userId="Puneet Jain" providerId="None"/>
  <person displayName="05-23-2140_Puneet Jain" id="{E3C5D1B7-8523-4184-9B9F-3508E98C8E73}" userId="05-23-2140_Puneet Jain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tabSelected="1" topLeftCell="A3" workbookViewId="0">
      <pane ySplit="2" topLeftCell="A5" activePane="bottomLeft" state="frozen"/>
      <selection activeCell="A3" sqref="A3"/>
      <selection pane="bottomLeft" activeCell="P17" sqref="P17"/>
    </sheetView>
  </sheetViews>
  <sheetFormatPr defaultColWidth="9.140625" defaultRowHeight="12.75" x14ac:dyDescent="0.25"/>
  <cols>
    <col min="1" max="1" width="28.28515625" style="9" customWidth="1"/>
    <col min="2" max="2" width="20" style="9" bestFit="1" customWidth="1"/>
    <col min="3" max="3" width="8.85546875" style="9" bestFit="1" customWidth="1"/>
    <col min="4" max="4" width="8.42578125" style="9" customWidth="1"/>
    <col min="5" max="14" width="9.140625" style="1"/>
    <col min="15" max="15" width="9.140625" style="9"/>
    <col min="16" max="16" width="16.85546875" style="9" customWidth="1"/>
    <col min="17" max="17" width="17.28515625" style="1" customWidth="1"/>
    <col min="18" max="18" width="22.5703125" style="1" bestFit="1" customWidth="1"/>
    <col min="19" max="19" width="22.140625" style="9" customWidth="1"/>
    <col min="20" max="16384" width="9.140625" style="9"/>
  </cols>
  <sheetData>
    <row r="1" spans="1:18" ht="15.75" x14ac:dyDescent="0.25">
      <c r="A1" s="58"/>
      <c r="B1" s="34"/>
      <c r="C1" s="34"/>
      <c r="D1" s="34"/>
    </row>
    <row r="2" spans="1:18" hidden="1" x14ac:dyDescent="0.25">
      <c r="A2" s="1"/>
      <c r="B2" s="1"/>
      <c r="C2" s="1"/>
      <c r="D2" s="1"/>
    </row>
    <row r="3" spans="1:18" x14ac:dyDescent="0.25">
      <c r="B3" s="27"/>
      <c r="C3" s="27"/>
      <c r="D3" s="4" t="s">
        <v>22</v>
      </c>
      <c r="E3" s="35" t="s">
        <v>1</v>
      </c>
      <c r="F3" s="35" t="s">
        <v>2</v>
      </c>
      <c r="G3" s="35" t="s">
        <v>3</v>
      </c>
      <c r="H3" s="43" t="s">
        <v>39</v>
      </c>
      <c r="I3" s="35" t="s">
        <v>4</v>
      </c>
      <c r="J3" s="35" t="s">
        <v>5</v>
      </c>
      <c r="K3" s="35" t="s">
        <v>6</v>
      </c>
      <c r="L3" s="35" t="s">
        <v>7</v>
      </c>
      <c r="M3" s="35" t="s">
        <v>8</v>
      </c>
      <c r="N3" s="35" t="s">
        <v>9</v>
      </c>
      <c r="Q3" s="9"/>
      <c r="R3" s="9"/>
    </row>
    <row r="4" spans="1:18" x14ac:dyDescent="0.25">
      <c r="B4" s="27"/>
      <c r="C4" s="27"/>
      <c r="D4" s="4" t="s">
        <v>23</v>
      </c>
      <c r="E4" s="35" t="s">
        <v>10</v>
      </c>
      <c r="F4" s="35" t="s">
        <v>11</v>
      </c>
      <c r="G4" s="35" t="s">
        <v>12</v>
      </c>
      <c r="H4" s="43" t="s">
        <v>40</v>
      </c>
      <c r="I4" s="35" t="s">
        <v>13</v>
      </c>
      <c r="J4" s="35" t="s">
        <v>14</v>
      </c>
      <c r="K4" s="35" t="s">
        <v>15</v>
      </c>
      <c r="L4" s="35" t="s">
        <v>16</v>
      </c>
      <c r="M4" s="35" t="s">
        <v>17</v>
      </c>
      <c r="N4" s="35" t="s">
        <v>18</v>
      </c>
      <c r="Q4" s="9"/>
      <c r="R4" s="9"/>
    </row>
    <row r="5" spans="1:18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Q5" s="9"/>
      <c r="R5" s="9"/>
    </row>
    <row r="6" spans="1:18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Q6" s="9"/>
      <c r="R6" s="9"/>
    </row>
    <row r="7" spans="1:18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Q7" s="9"/>
      <c r="R7" s="9"/>
    </row>
    <row r="8" spans="1:18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46"/>
      <c r="I8" s="6"/>
      <c r="J8" s="6"/>
      <c r="K8" s="6"/>
      <c r="L8" s="6"/>
      <c r="M8" s="6"/>
      <c r="N8" s="6"/>
      <c r="Q8" s="9"/>
      <c r="R8" s="9"/>
    </row>
    <row r="9" spans="1:18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Q9" s="9"/>
      <c r="R9" s="9"/>
    </row>
    <row r="10" spans="1:18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Q10" s="9"/>
      <c r="R10" s="9"/>
    </row>
    <row r="11" spans="1:18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46"/>
      <c r="I11" s="6"/>
      <c r="J11" s="6"/>
      <c r="K11" s="6"/>
      <c r="L11" s="6"/>
      <c r="M11" s="6"/>
      <c r="N11" s="6"/>
      <c r="Q11" s="9"/>
      <c r="R11" s="9"/>
    </row>
    <row r="12" spans="1:18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Q12" s="9"/>
      <c r="R12" s="9"/>
    </row>
    <row r="13" spans="1:18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Q13" s="9"/>
      <c r="R13" s="9"/>
    </row>
    <row r="14" spans="1:18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46"/>
      <c r="I14" s="4"/>
      <c r="J14" s="4"/>
      <c r="K14" s="4"/>
      <c r="L14" s="4"/>
      <c r="M14" s="4"/>
      <c r="N14" s="4"/>
      <c r="Q14" s="9"/>
      <c r="R14" s="9"/>
    </row>
    <row r="15" spans="1:18" x14ac:dyDescent="0.25">
      <c r="A15" s="7" t="s">
        <v>19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Q15" s="9"/>
      <c r="R15" s="9"/>
    </row>
    <row r="16" spans="1:18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6</v>
      </c>
      <c r="K16" s="2">
        <v>6</v>
      </c>
      <c r="L16" s="2">
        <v>6</v>
      </c>
      <c r="M16" s="2">
        <v>6</v>
      </c>
      <c r="N16" s="2">
        <v>6</v>
      </c>
      <c r="Q16" s="9"/>
      <c r="R16" s="9"/>
    </row>
    <row r="17" spans="1:18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37"/>
      <c r="I17" s="2"/>
      <c r="J17" s="2"/>
      <c r="K17" s="2"/>
      <c r="L17" s="2"/>
      <c r="M17" s="2"/>
      <c r="N17" s="2"/>
      <c r="Q17" s="9"/>
      <c r="R17" s="9"/>
    </row>
    <row r="18" spans="1:18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Q18" s="9"/>
      <c r="R18" s="9"/>
    </row>
    <row r="19" spans="1:18" x14ac:dyDescent="0.25">
      <c r="A19" s="5" t="s">
        <v>24</v>
      </c>
      <c r="B19" s="5"/>
      <c r="C19" s="5"/>
      <c r="D19" s="5"/>
      <c r="E19" s="1">
        <f>E7+E10+E13+E16</f>
        <v>30</v>
      </c>
      <c r="F19" s="1">
        <f t="shared" ref="F19:N19" si="1">F7+F10+F13+F16</f>
        <v>27</v>
      </c>
      <c r="G19" s="1">
        <f t="shared" si="1"/>
        <v>27</v>
      </c>
      <c r="H19" s="1">
        <f t="shared" si="1"/>
        <v>20</v>
      </c>
      <c r="I19" s="1">
        <f t="shared" si="1"/>
        <v>22</v>
      </c>
      <c r="J19" s="1">
        <f t="shared" si="1"/>
        <v>18</v>
      </c>
      <c r="K19" s="1">
        <f t="shared" si="1"/>
        <v>16</v>
      </c>
      <c r="L19" s="1">
        <f t="shared" si="1"/>
        <v>16</v>
      </c>
      <c r="M19" s="1">
        <f t="shared" si="1"/>
        <v>14</v>
      </c>
      <c r="N19" s="1">
        <f t="shared" si="1"/>
        <v>14</v>
      </c>
      <c r="Q19" s="9"/>
      <c r="R19" s="9"/>
    </row>
    <row r="20" spans="1:18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ref="F20:G20" si="2">F8+F11+F14+F17</f>
        <v>26</v>
      </c>
      <c r="G20" s="6">
        <f t="shared" si="2"/>
        <v>29.5</v>
      </c>
      <c r="H20" s="46"/>
      <c r="I20" s="4"/>
      <c r="J20" s="4"/>
      <c r="K20" s="4"/>
      <c r="L20" s="4"/>
      <c r="M20" s="4"/>
      <c r="N20" s="4"/>
      <c r="Q20" s="9"/>
      <c r="R20" s="9"/>
    </row>
    <row r="21" spans="1:18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Q21" s="9"/>
      <c r="R21" s="9"/>
    </row>
    <row r="22" spans="1:18" x14ac:dyDescent="0.25">
      <c r="A22" s="16" t="s">
        <v>24</v>
      </c>
      <c r="B22" s="16"/>
      <c r="C22" s="16"/>
      <c r="D22" s="16"/>
      <c r="E22" s="1">
        <v>6</v>
      </c>
      <c r="F22" s="1">
        <v>9</v>
      </c>
      <c r="G22" s="1">
        <v>9</v>
      </c>
      <c r="H22" s="37">
        <v>16</v>
      </c>
      <c r="I22" s="1">
        <v>14</v>
      </c>
      <c r="J22" s="1">
        <v>18</v>
      </c>
      <c r="K22" s="1">
        <v>20</v>
      </c>
      <c r="L22" s="1">
        <v>20</v>
      </c>
      <c r="M22" s="1">
        <v>22</v>
      </c>
      <c r="N22" s="1">
        <v>22</v>
      </c>
      <c r="P22" s="1"/>
      <c r="R22" s="9"/>
    </row>
    <row r="23" spans="1:18" x14ac:dyDescent="0.25">
      <c r="A23" s="16" t="s">
        <v>25</v>
      </c>
      <c r="B23" s="16"/>
      <c r="C23" s="16"/>
      <c r="D23" s="16"/>
      <c r="E23" s="6">
        <v>9</v>
      </c>
      <c r="F23" s="6">
        <v>10</v>
      </c>
      <c r="G23" s="6">
        <v>5.25</v>
      </c>
      <c r="H23" s="37"/>
      <c r="Q23" s="9"/>
      <c r="R23" s="9"/>
    </row>
    <row r="24" spans="1:18" x14ac:dyDescent="0.25">
      <c r="A24" s="26" t="s">
        <v>28</v>
      </c>
      <c r="B24" s="26"/>
      <c r="C24" s="26"/>
      <c r="D24" s="26"/>
      <c r="E24" s="25"/>
      <c r="F24" s="25"/>
      <c r="G24" s="25"/>
      <c r="H24" s="40"/>
      <c r="I24" s="25"/>
      <c r="J24" s="25"/>
      <c r="K24" s="25"/>
      <c r="L24" s="25"/>
      <c r="M24" s="25"/>
      <c r="N24" s="25"/>
      <c r="Q24" s="9"/>
      <c r="R24" s="9"/>
    </row>
    <row r="25" spans="1:18" x14ac:dyDescent="0.25">
      <c r="A25" s="16" t="s">
        <v>24</v>
      </c>
      <c r="B25" s="16"/>
      <c r="C25" s="16"/>
      <c r="D25" s="16"/>
      <c r="E25" s="1">
        <f>E19+E22</f>
        <v>36</v>
      </c>
      <c r="F25" s="1">
        <f t="shared" ref="F25:N25" si="3">F19+F22</f>
        <v>36</v>
      </c>
      <c r="G25" s="1">
        <f t="shared" si="3"/>
        <v>36</v>
      </c>
      <c r="H25" s="37">
        <f t="shared" si="3"/>
        <v>36</v>
      </c>
      <c r="I25" s="1">
        <f t="shared" si="3"/>
        <v>36</v>
      </c>
      <c r="J25" s="1">
        <f t="shared" si="3"/>
        <v>36</v>
      </c>
      <c r="K25" s="1">
        <f t="shared" si="3"/>
        <v>36</v>
      </c>
      <c r="L25" s="1">
        <f t="shared" si="3"/>
        <v>36</v>
      </c>
      <c r="M25" s="1">
        <f t="shared" si="3"/>
        <v>36</v>
      </c>
      <c r="N25" s="1">
        <f t="shared" si="3"/>
        <v>36</v>
      </c>
      <c r="Q25" s="9"/>
      <c r="R25" s="9"/>
    </row>
    <row r="26" spans="1:18" x14ac:dyDescent="0.25">
      <c r="A26" s="16" t="s">
        <v>25</v>
      </c>
      <c r="B26" s="16"/>
      <c r="C26" s="16"/>
      <c r="D26" s="16"/>
      <c r="E26" s="6">
        <f>E20+E23</f>
        <v>36</v>
      </c>
      <c r="F26" s="6">
        <f t="shared" ref="F26:G26" si="4">F20+F23</f>
        <v>36</v>
      </c>
      <c r="G26" s="6">
        <f t="shared" si="4"/>
        <v>34.75</v>
      </c>
      <c r="H26" s="41"/>
      <c r="I26" s="3"/>
      <c r="J26" s="3"/>
      <c r="K26" s="3"/>
      <c r="L26" s="3"/>
      <c r="M26" s="3"/>
      <c r="N26" s="3"/>
      <c r="Q26" s="9"/>
      <c r="R26" s="9"/>
    </row>
    <row r="27" spans="1:18" x14ac:dyDescent="0.25">
      <c r="A27" s="16"/>
      <c r="B27" s="16"/>
      <c r="C27" s="16"/>
      <c r="D27" s="16"/>
      <c r="E27" s="3"/>
      <c r="F27" s="3"/>
      <c r="G27" s="3"/>
      <c r="H27" s="41"/>
      <c r="I27" s="3"/>
      <c r="J27" s="3"/>
      <c r="K27" s="3"/>
      <c r="L27" s="3"/>
      <c r="M27" s="3"/>
      <c r="N27" s="3"/>
      <c r="Q27" s="9"/>
      <c r="R27" s="9"/>
    </row>
    <row r="28" spans="1:18" ht="38.25" x14ac:dyDescent="0.25">
      <c r="A28" s="29" t="s">
        <v>32</v>
      </c>
      <c r="B28" s="29"/>
      <c r="C28" s="53" t="s">
        <v>48</v>
      </c>
      <c r="D28" s="53"/>
      <c r="E28" s="30"/>
      <c r="F28" s="30"/>
      <c r="G28" s="30"/>
      <c r="H28" s="42"/>
      <c r="I28" s="30"/>
      <c r="J28" s="30"/>
      <c r="K28" s="30"/>
      <c r="L28" s="30"/>
      <c r="M28" s="30"/>
      <c r="N28" s="30"/>
      <c r="Q28" s="9"/>
      <c r="R28" s="9"/>
    </row>
    <row r="29" spans="1:18" x14ac:dyDescent="0.25">
      <c r="A29" s="36" t="s">
        <v>33</v>
      </c>
      <c r="B29" s="31" t="s">
        <v>43</v>
      </c>
      <c r="C29" s="1">
        <v>7</v>
      </c>
      <c r="D29" s="2">
        <f>SUM(F29:N29)</f>
        <v>7</v>
      </c>
      <c r="E29" s="2"/>
      <c r="F29" s="2">
        <v>1</v>
      </c>
      <c r="G29" s="2">
        <v>1</v>
      </c>
      <c r="H29" s="2">
        <v>1.5</v>
      </c>
      <c r="I29" s="2">
        <v>1</v>
      </c>
      <c r="J29" s="2">
        <v>1.5</v>
      </c>
      <c r="K29" s="2">
        <v>1</v>
      </c>
      <c r="L29" s="2"/>
      <c r="M29" s="2"/>
      <c r="N29" s="2"/>
      <c r="Q29" s="9"/>
      <c r="R29" s="9"/>
    </row>
    <row r="30" spans="1:18" x14ac:dyDescent="0.25">
      <c r="A30" s="52" t="s">
        <v>47</v>
      </c>
      <c r="B30" s="31" t="s">
        <v>44</v>
      </c>
      <c r="C30" s="1" t="s">
        <v>21</v>
      </c>
      <c r="D30" s="3">
        <f t="shared" ref="D30:D31" si="5">SUM(F30:N30)</f>
        <v>2</v>
      </c>
      <c r="E30" s="2"/>
      <c r="F30" s="3">
        <v>1</v>
      </c>
      <c r="G30" s="3">
        <v>1</v>
      </c>
      <c r="H30" s="2"/>
      <c r="I30" s="2"/>
      <c r="J30" s="2"/>
      <c r="K30" s="2"/>
      <c r="L30" s="2"/>
      <c r="M30" s="2"/>
      <c r="N30" s="2"/>
      <c r="Q30" s="9"/>
      <c r="R30" s="9"/>
    </row>
    <row r="31" spans="1:18" x14ac:dyDescent="0.25">
      <c r="A31" s="52" t="s">
        <v>51</v>
      </c>
      <c r="B31" s="31" t="s">
        <v>45</v>
      </c>
      <c r="C31" s="1">
        <v>5.5</v>
      </c>
      <c r="D31" s="2">
        <f t="shared" si="5"/>
        <v>0</v>
      </c>
      <c r="E31" s="2"/>
      <c r="F31" s="2"/>
      <c r="G31" s="2"/>
      <c r="H31" s="2"/>
      <c r="I31" s="2"/>
      <c r="J31" s="2"/>
      <c r="K31" s="2"/>
      <c r="L31" s="2"/>
      <c r="M31" s="2"/>
      <c r="N31" s="2"/>
      <c r="Q31" s="9"/>
      <c r="R31" s="9"/>
    </row>
    <row r="32" spans="1:18" x14ac:dyDescent="0.25">
      <c r="A32" s="36"/>
      <c r="B32" s="31" t="s">
        <v>46</v>
      </c>
      <c r="C32" s="1" t="s">
        <v>21</v>
      </c>
      <c r="D32" s="2" t="s">
        <v>21</v>
      </c>
      <c r="E32" s="2"/>
      <c r="F32" s="2"/>
      <c r="G32" s="2"/>
      <c r="H32" s="2"/>
      <c r="I32" s="2"/>
      <c r="J32" s="2"/>
      <c r="K32" s="2"/>
      <c r="L32" s="2"/>
      <c r="M32" s="2"/>
      <c r="N32" s="2"/>
      <c r="Q32" s="9"/>
      <c r="R32" s="9"/>
    </row>
    <row r="33" spans="1:18" x14ac:dyDescent="0.25">
      <c r="A33" s="62" t="s">
        <v>34</v>
      </c>
      <c r="B33" s="31" t="s">
        <v>43</v>
      </c>
      <c r="C33" s="2">
        <v>6</v>
      </c>
      <c r="D33" s="8">
        <f t="shared" ref="D33:D46" si="6">SUM(F33:N33)</f>
        <v>6</v>
      </c>
      <c r="E33" s="2"/>
      <c r="F33" s="2">
        <v>1</v>
      </c>
      <c r="G33" s="2">
        <v>1.5</v>
      </c>
      <c r="H33" s="2">
        <v>1</v>
      </c>
      <c r="I33" s="2">
        <v>1</v>
      </c>
      <c r="J33" s="2">
        <v>1</v>
      </c>
      <c r="K33" s="2">
        <v>0.5</v>
      </c>
      <c r="L33" s="2"/>
      <c r="M33" s="2"/>
      <c r="N33" s="2"/>
      <c r="Q33" s="9"/>
      <c r="R33" s="9"/>
    </row>
    <row r="34" spans="1:18" x14ac:dyDescent="0.25">
      <c r="A34" s="52" t="s">
        <v>50</v>
      </c>
      <c r="B34" s="31" t="s">
        <v>44</v>
      </c>
      <c r="C34" s="2" t="s">
        <v>21</v>
      </c>
      <c r="D34" s="3">
        <f t="shared" si="6"/>
        <v>2.5</v>
      </c>
      <c r="E34" s="2"/>
      <c r="F34" s="3">
        <v>1</v>
      </c>
      <c r="G34" s="3">
        <v>1.5</v>
      </c>
      <c r="H34" s="2"/>
      <c r="I34" s="2"/>
      <c r="J34" s="2"/>
      <c r="K34" s="2"/>
      <c r="L34" s="2"/>
      <c r="M34" s="2"/>
      <c r="N34" s="2"/>
      <c r="Q34" s="9"/>
      <c r="R34" s="9"/>
    </row>
    <row r="35" spans="1:18" x14ac:dyDescent="0.25">
      <c r="A35" s="36"/>
      <c r="B35" s="31" t="s">
        <v>45</v>
      </c>
      <c r="C35" s="2">
        <v>5.5</v>
      </c>
      <c r="D35" s="2">
        <f t="shared" ref="D35" si="7">SUM(F35:N35)</f>
        <v>0</v>
      </c>
      <c r="E35" s="2"/>
      <c r="F35" s="2"/>
      <c r="G35" s="2"/>
      <c r="H35" s="2"/>
      <c r="I35" s="2"/>
      <c r="J35" s="2"/>
      <c r="K35" s="2"/>
      <c r="L35" s="2"/>
      <c r="M35" s="2"/>
      <c r="N35" s="2"/>
      <c r="Q35" s="9"/>
      <c r="R35" s="9"/>
    </row>
    <row r="36" spans="1:18" x14ac:dyDescent="0.25">
      <c r="A36" s="36"/>
      <c r="B36" s="31" t="s">
        <v>46</v>
      </c>
      <c r="C36" s="2" t="s">
        <v>21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Q36" s="9"/>
      <c r="R36" s="9"/>
    </row>
    <row r="37" spans="1:18" x14ac:dyDescent="0.25">
      <c r="A37" s="62" t="s">
        <v>35</v>
      </c>
      <c r="B37" s="31" t="s">
        <v>43</v>
      </c>
      <c r="C37" s="2">
        <v>7</v>
      </c>
      <c r="D37" s="8">
        <f t="shared" si="6"/>
        <v>7</v>
      </c>
      <c r="E37" s="2"/>
      <c r="F37" s="2">
        <v>1</v>
      </c>
      <c r="G37" s="2">
        <v>1</v>
      </c>
      <c r="H37" s="2">
        <v>1</v>
      </c>
      <c r="I37" s="2">
        <v>1</v>
      </c>
      <c r="J37" s="2">
        <v>1</v>
      </c>
      <c r="K37" s="2">
        <v>2</v>
      </c>
      <c r="L37" s="2"/>
      <c r="M37" s="2"/>
      <c r="N37" s="2"/>
      <c r="Q37" s="9"/>
      <c r="R37" s="9"/>
    </row>
    <row r="38" spans="1:18" x14ac:dyDescent="0.25">
      <c r="A38" s="52" t="s">
        <v>52</v>
      </c>
      <c r="B38" s="31" t="s">
        <v>44</v>
      </c>
      <c r="C38" s="2" t="s">
        <v>21</v>
      </c>
      <c r="D38" s="3">
        <f t="shared" si="6"/>
        <v>2</v>
      </c>
      <c r="E38" s="2"/>
      <c r="F38" s="3">
        <v>1</v>
      </c>
      <c r="G38" s="3">
        <v>1</v>
      </c>
      <c r="H38" s="2"/>
      <c r="I38" s="2"/>
      <c r="J38" s="2"/>
      <c r="K38" s="2"/>
      <c r="L38" s="2"/>
      <c r="M38" s="2"/>
      <c r="N38" s="2"/>
      <c r="Q38" s="9"/>
      <c r="R38" s="9"/>
    </row>
    <row r="39" spans="1:18" x14ac:dyDescent="0.25">
      <c r="A39" s="52" t="s">
        <v>53</v>
      </c>
      <c r="B39" s="31" t="s">
        <v>45</v>
      </c>
      <c r="C39" s="2">
        <v>6</v>
      </c>
      <c r="D39" s="2">
        <f t="shared" ref="D39" si="8">SUM(F39:N39)</f>
        <v>0</v>
      </c>
      <c r="E39" s="2"/>
      <c r="F39" s="2"/>
      <c r="G39" s="2"/>
      <c r="H39" s="2"/>
      <c r="I39" s="2"/>
      <c r="J39" s="2"/>
      <c r="K39" s="2"/>
      <c r="L39" s="2"/>
      <c r="M39" s="2"/>
      <c r="N39" s="2"/>
      <c r="Q39" s="9"/>
      <c r="R39" s="9"/>
    </row>
    <row r="40" spans="1:18" x14ac:dyDescent="0.25">
      <c r="A40" s="36"/>
      <c r="B40" s="31" t="s">
        <v>46</v>
      </c>
      <c r="C40" s="2" t="s">
        <v>21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Q40" s="9"/>
      <c r="R40" s="9"/>
    </row>
    <row r="41" spans="1:18" x14ac:dyDescent="0.25">
      <c r="A41" s="62" t="s">
        <v>36</v>
      </c>
      <c r="B41" s="31" t="s">
        <v>43</v>
      </c>
      <c r="C41" s="1">
        <v>6.5</v>
      </c>
      <c r="D41" s="2">
        <f t="shared" si="6"/>
        <v>6.5</v>
      </c>
      <c r="E41" s="2"/>
      <c r="F41" s="2">
        <v>1</v>
      </c>
      <c r="G41" s="2">
        <v>1</v>
      </c>
      <c r="H41" s="2">
        <v>1</v>
      </c>
      <c r="I41" s="2">
        <v>1.5</v>
      </c>
      <c r="J41" s="2">
        <v>1</v>
      </c>
      <c r="K41" s="2">
        <v>1</v>
      </c>
      <c r="L41" s="2"/>
      <c r="M41" s="2"/>
      <c r="N41" s="2"/>
      <c r="Q41" s="9"/>
      <c r="R41" s="9"/>
    </row>
    <row r="42" spans="1:18" x14ac:dyDescent="0.25">
      <c r="A42" s="52" t="s">
        <v>55</v>
      </c>
      <c r="B42" s="31" t="s">
        <v>44</v>
      </c>
      <c r="C42" s="1" t="s">
        <v>21</v>
      </c>
      <c r="D42" s="3">
        <f t="shared" si="6"/>
        <v>2</v>
      </c>
      <c r="E42" s="2"/>
      <c r="F42" s="3">
        <v>1</v>
      </c>
      <c r="G42" s="3">
        <v>1</v>
      </c>
      <c r="H42" s="2"/>
      <c r="I42" s="2"/>
      <c r="J42" s="2"/>
      <c r="K42" s="2"/>
      <c r="L42" s="2"/>
      <c r="M42" s="2"/>
      <c r="N42" s="2"/>
      <c r="Q42" s="9"/>
      <c r="R42" s="9"/>
    </row>
    <row r="43" spans="1:18" x14ac:dyDescent="0.25">
      <c r="A43" s="52" t="s">
        <v>56</v>
      </c>
      <c r="B43" s="31" t="s">
        <v>45</v>
      </c>
      <c r="C43" s="1">
        <v>6.5</v>
      </c>
      <c r="D43" s="2">
        <f t="shared" ref="D43" si="9">SUM(F43:N43)</f>
        <v>0</v>
      </c>
      <c r="E43" s="2"/>
      <c r="F43" s="2"/>
      <c r="G43" s="2"/>
      <c r="H43" s="2"/>
      <c r="I43" s="2"/>
      <c r="J43" s="2"/>
      <c r="K43" s="2"/>
      <c r="L43" s="2"/>
      <c r="M43" s="2"/>
      <c r="N43" s="2"/>
      <c r="Q43" s="9"/>
      <c r="R43" s="9"/>
    </row>
    <row r="44" spans="1:18" x14ac:dyDescent="0.25">
      <c r="A44" s="36"/>
      <c r="B44" s="31" t="s">
        <v>46</v>
      </c>
      <c r="C44" s="1" t="s">
        <v>21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Q44" s="9"/>
      <c r="R44" s="9"/>
    </row>
    <row r="45" spans="1:18" x14ac:dyDescent="0.25">
      <c r="A45" s="62" t="s">
        <v>37</v>
      </c>
      <c r="B45" s="31" t="s">
        <v>43</v>
      </c>
      <c r="C45" s="2">
        <v>3</v>
      </c>
      <c r="D45" s="2">
        <f t="shared" si="6"/>
        <v>3</v>
      </c>
      <c r="E45" s="2"/>
      <c r="F45" s="2"/>
      <c r="G45" s="2">
        <v>0.75</v>
      </c>
      <c r="H45" s="2">
        <v>0.5</v>
      </c>
      <c r="I45" s="2">
        <v>1</v>
      </c>
      <c r="J45" s="2">
        <v>0</v>
      </c>
      <c r="K45" s="2">
        <v>0.75</v>
      </c>
      <c r="L45" s="2"/>
      <c r="M45" s="2"/>
      <c r="N45" s="2"/>
      <c r="Q45" s="9"/>
      <c r="R45" s="9"/>
    </row>
    <row r="46" spans="1:18" x14ac:dyDescent="0.25">
      <c r="A46" s="52" t="s">
        <v>54</v>
      </c>
      <c r="B46" s="31" t="s">
        <v>44</v>
      </c>
      <c r="C46" s="2" t="s">
        <v>21</v>
      </c>
      <c r="D46" s="3">
        <f t="shared" si="6"/>
        <v>0.75</v>
      </c>
      <c r="E46" s="2"/>
      <c r="F46" s="2"/>
      <c r="G46" s="3">
        <v>0.75</v>
      </c>
      <c r="H46" s="2"/>
      <c r="I46" s="2"/>
      <c r="J46" s="2"/>
      <c r="K46" s="2"/>
      <c r="L46" s="2"/>
      <c r="M46" s="2"/>
      <c r="N46" s="2"/>
      <c r="Q46" s="9"/>
      <c r="R46" s="9"/>
    </row>
    <row r="47" spans="1:18" x14ac:dyDescent="0.25">
      <c r="A47" s="36"/>
      <c r="B47" s="31" t="s">
        <v>45</v>
      </c>
      <c r="C47" s="2">
        <v>3</v>
      </c>
      <c r="D47" s="2">
        <f t="shared" ref="D47" si="10">SUM(F47:N47)</f>
        <v>0</v>
      </c>
      <c r="E47" s="2"/>
      <c r="F47" s="2"/>
      <c r="G47" s="2"/>
      <c r="H47" s="2"/>
      <c r="I47" s="2"/>
      <c r="J47" s="2"/>
      <c r="K47" s="2"/>
      <c r="L47" s="2"/>
      <c r="M47" s="2"/>
      <c r="N47" s="2"/>
      <c r="Q47" s="9"/>
      <c r="R47" s="9"/>
    </row>
    <row r="48" spans="1:18" x14ac:dyDescent="0.25">
      <c r="A48" s="36"/>
      <c r="B48" s="31" t="s">
        <v>46</v>
      </c>
      <c r="C48" s="2" t="s">
        <v>21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Q48" s="9"/>
      <c r="R48" s="9"/>
    </row>
    <row r="49" spans="1:18" x14ac:dyDescent="0.25">
      <c r="A49" s="62" t="s">
        <v>57</v>
      </c>
      <c r="B49" s="31" t="s">
        <v>43</v>
      </c>
      <c r="C49" s="2">
        <v>3</v>
      </c>
      <c r="D49" s="2">
        <f t="shared" ref="D49:D51" si="11">SUM(F49:N49)</f>
        <v>3</v>
      </c>
      <c r="E49" s="2"/>
      <c r="F49" s="2"/>
      <c r="G49" s="2"/>
      <c r="H49" s="2">
        <v>0.5</v>
      </c>
      <c r="I49" s="2">
        <v>0.5</v>
      </c>
      <c r="J49" s="2">
        <v>1</v>
      </c>
      <c r="K49" s="2">
        <v>1</v>
      </c>
      <c r="L49" s="2"/>
      <c r="M49" s="2"/>
      <c r="N49" s="2"/>
      <c r="Q49" s="9"/>
      <c r="R49" s="9"/>
    </row>
    <row r="50" spans="1:18" x14ac:dyDescent="0.25">
      <c r="A50" s="52" t="s">
        <v>67</v>
      </c>
      <c r="B50" s="31" t="s">
        <v>44</v>
      </c>
      <c r="C50" s="2"/>
      <c r="D50" s="3">
        <f t="shared" si="11"/>
        <v>0</v>
      </c>
      <c r="E50" s="2"/>
      <c r="F50" s="2"/>
      <c r="G50" s="2"/>
      <c r="H50" s="2"/>
      <c r="I50" s="2"/>
      <c r="J50" s="2"/>
      <c r="K50" s="2"/>
      <c r="L50" s="2"/>
      <c r="M50" s="2"/>
      <c r="N50" s="2"/>
      <c r="Q50" s="9"/>
      <c r="R50" s="9"/>
    </row>
    <row r="51" spans="1:18" x14ac:dyDescent="0.25">
      <c r="A51" s="52" t="s">
        <v>68</v>
      </c>
      <c r="B51" s="31" t="s">
        <v>45</v>
      </c>
      <c r="C51" s="2">
        <v>2.5</v>
      </c>
      <c r="D51" s="2">
        <f t="shared" si="11"/>
        <v>0</v>
      </c>
      <c r="E51" s="2"/>
      <c r="F51" s="2"/>
      <c r="G51" s="2"/>
      <c r="H51" s="2"/>
      <c r="I51" s="2"/>
      <c r="J51" s="2"/>
      <c r="K51" s="2"/>
      <c r="L51" s="2"/>
      <c r="M51" s="2"/>
      <c r="N51" s="2"/>
      <c r="Q51" s="9"/>
      <c r="R51" s="9"/>
    </row>
    <row r="52" spans="1:18" x14ac:dyDescent="0.25">
      <c r="A52" s="36"/>
      <c r="B52" s="31" t="s">
        <v>46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Q52" s="9"/>
      <c r="R52" s="9"/>
    </row>
    <row r="53" spans="1:18" x14ac:dyDescent="0.25">
      <c r="A53" s="62" t="s">
        <v>58</v>
      </c>
      <c r="B53" s="31" t="s">
        <v>43</v>
      </c>
      <c r="C53" s="2">
        <v>2</v>
      </c>
      <c r="D53" s="2">
        <f t="shared" ref="D53:D55" si="12">SUM(F53:N53)</f>
        <v>2</v>
      </c>
      <c r="E53" s="2"/>
      <c r="F53" s="2"/>
      <c r="G53" s="2"/>
      <c r="H53" s="2">
        <v>0.5</v>
      </c>
      <c r="I53" s="2">
        <v>0.5</v>
      </c>
      <c r="J53" s="2">
        <v>0.5</v>
      </c>
      <c r="K53" s="2">
        <v>0.5</v>
      </c>
      <c r="L53" s="2"/>
      <c r="M53" s="2"/>
      <c r="N53" s="2"/>
      <c r="Q53" s="9"/>
      <c r="R53" s="9"/>
    </row>
    <row r="54" spans="1:18" x14ac:dyDescent="0.25">
      <c r="A54" s="52" t="s">
        <v>69</v>
      </c>
      <c r="B54" s="31" t="s">
        <v>44</v>
      </c>
      <c r="C54" s="2"/>
      <c r="D54" s="3">
        <f t="shared" si="12"/>
        <v>0</v>
      </c>
      <c r="E54" s="2"/>
      <c r="F54" s="2"/>
      <c r="G54" s="2"/>
      <c r="H54" s="2"/>
      <c r="I54" s="2"/>
      <c r="J54" s="2"/>
      <c r="K54" s="2"/>
      <c r="L54" s="2"/>
      <c r="M54" s="2"/>
      <c r="N54" s="2"/>
      <c r="Q54" s="9"/>
      <c r="R54" s="9"/>
    </row>
    <row r="55" spans="1:18" x14ac:dyDescent="0.25">
      <c r="A55" s="52" t="s">
        <v>70</v>
      </c>
      <c r="B55" s="31" t="s">
        <v>45</v>
      </c>
      <c r="C55" s="2">
        <v>1.5</v>
      </c>
      <c r="D55" s="2">
        <f t="shared" si="12"/>
        <v>0</v>
      </c>
      <c r="E55" s="2"/>
      <c r="F55" s="2"/>
      <c r="G55" s="2"/>
      <c r="H55" s="2"/>
      <c r="I55" s="2"/>
      <c r="J55" s="2"/>
      <c r="K55" s="2"/>
      <c r="L55" s="2"/>
      <c r="M55" s="2"/>
      <c r="N55" s="2"/>
      <c r="Q55" s="9"/>
      <c r="R55" s="9"/>
    </row>
    <row r="56" spans="1:18" x14ac:dyDescent="0.25">
      <c r="A56" s="36"/>
      <c r="B56" s="31" t="s">
        <v>46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Q56" s="9"/>
      <c r="R56" s="9"/>
    </row>
    <row r="57" spans="1:18" x14ac:dyDescent="0.25">
      <c r="A57" s="62" t="s">
        <v>85</v>
      </c>
      <c r="B57" s="31" t="s">
        <v>43</v>
      </c>
      <c r="C57" s="2">
        <v>5.25</v>
      </c>
      <c r="D57" s="2">
        <f t="shared" ref="D57:D59" si="13">SUM(F57:N57)</f>
        <v>5.25</v>
      </c>
      <c r="E57" s="2"/>
      <c r="F57" s="2"/>
      <c r="G57" s="2"/>
      <c r="H57" s="2">
        <v>0.5</v>
      </c>
      <c r="I57" s="2">
        <v>1.5</v>
      </c>
      <c r="J57" s="2">
        <v>1.75</v>
      </c>
      <c r="K57" s="2">
        <v>1.5</v>
      </c>
      <c r="L57" s="2"/>
      <c r="M57" s="2"/>
      <c r="N57" s="2"/>
      <c r="Q57" s="9"/>
      <c r="R57" s="9"/>
    </row>
    <row r="58" spans="1:18" x14ac:dyDescent="0.25">
      <c r="A58" s="52" t="s">
        <v>71</v>
      </c>
      <c r="B58" s="31" t="s">
        <v>44</v>
      </c>
      <c r="C58" s="2"/>
      <c r="D58" s="3">
        <f t="shared" si="13"/>
        <v>0</v>
      </c>
      <c r="E58" s="2"/>
      <c r="F58" s="2"/>
      <c r="G58" s="2"/>
      <c r="H58" s="2"/>
      <c r="I58" s="2"/>
      <c r="J58" s="2"/>
      <c r="K58" s="2"/>
      <c r="L58" s="2"/>
      <c r="M58" s="2"/>
      <c r="N58" s="2"/>
      <c r="Q58" s="9"/>
      <c r="R58" s="9"/>
    </row>
    <row r="59" spans="1:18" x14ac:dyDescent="0.25">
      <c r="A59" s="36"/>
      <c r="B59" s="31" t="s">
        <v>45</v>
      </c>
      <c r="C59" s="2">
        <v>4.25</v>
      </c>
      <c r="D59" s="2">
        <f t="shared" si="13"/>
        <v>0</v>
      </c>
      <c r="E59" s="2"/>
      <c r="F59" s="2"/>
      <c r="G59" s="2"/>
      <c r="H59" s="2"/>
      <c r="I59" s="2"/>
      <c r="J59" s="2"/>
      <c r="K59" s="2"/>
      <c r="L59" s="2"/>
      <c r="M59" s="2"/>
      <c r="N59" s="2"/>
      <c r="Q59" s="9"/>
      <c r="R59" s="9"/>
    </row>
    <row r="60" spans="1:18" x14ac:dyDescent="0.25">
      <c r="A60" s="36"/>
      <c r="B60" s="31" t="s">
        <v>46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Q60" s="9"/>
      <c r="R60" s="9"/>
    </row>
    <row r="61" spans="1:18" x14ac:dyDescent="0.25">
      <c r="A61" s="62" t="s">
        <v>59</v>
      </c>
      <c r="B61" s="31" t="s">
        <v>43</v>
      </c>
      <c r="C61" s="2">
        <v>4.5</v>
      </c>
      <c r="D61" s="8">
        <f t="shared" ref="D61:D63" si="14">SUM(F61:N61)</f>
        <v>4.5</v>
      </c>
      <c r="E61" s="2"/>
      <c r="F61" s="2"/>
      <c r="G61" s="2"/>
      <c r="H61" s="2">
        <v>0.5</v>
      </c>
      <c r="I61" s="2">
        <v>1.5</v>
      </c>
      <c r="J61" s="2">
        <v>1.5</v>
      </c>
      <c r="K61" s="2">
        <v>1</v>
      </c>
      <c r="L61" s="2"/>
      <c r="M61" s="2"/>
      <c r="N61" s="2"/>
      <c r="Q61" s="9"/>
      <c r="R61" s="9"/>
    </row>
    <row r="62" spans="1:18" x14ac:dyDescent="0.25">
      <c r="A62" s="52" t="s">
        <v>72</v>
      </c>
      <c r="B62" s="31" t="s">
        <v>44</v>
      </c>
      <c r="C62" s="2"/>
      <c r="D62" s="3">
        <f t="shared" si="14"/>
        <v>0</v>
      </c>
      <c r="E62" s="2"/>
      <c r="F62" s="2"/>
      <c r="G62" s="2"/>
      <c r="H62" s="2"/>
      <c r="I62" s="2"/>
      <c r="J62" s="2"/>
      <c r="K62" s="2"/>
      <c r="L62" s="2"/>
      <c r="M62" s="2"/>
      <c r="N62" s="2"/>
      <c r="Q62" s="9"/>
      <c r="R62" s="9"/>
    </row>
    <row r="63" spans="1:18" x14ac:dyDescent="0.25">
      <c r="A63" s="36"/>
      <c r="B63" s="31" t="s">
        <v>45</v>
      </c>
      <c r="C63" s="2">
        <v>3</v>
      </c>
      <c r="D63" s="2">
        <f t="shared" si="14"/>
        <v>0</v>
      </c>
      <c r="E63" s="2"/>
      <c r="F63" s="2"/>
      <c r="G63" s="2"/>
      <c r="H63" s="2"/>
      <c r="I63" s="2"/>
      <c r="J63" s="2"/>
      <c r="K63" s="2"/>
      <c r="L63" s="2"/>
      <c r="M63" s="2"/>
      <c r="N63" s="2"/>
      <c r="Q63" s="9"/>
      <c r="R63" s="9"/>
    </row>
    <row r="64" spans="1:18" x14ac:dyDescent="0.25">
      <c r="A64" s="36"/>
      <c r="B64" s="31" t="s">
        <v>46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Q64" s="9"/>
      <c r="R64" s="9"/>
    </row>
    <row r="65" spans="1:18" x14ac:dyDescent="0.25">
      <c r="A65" s="62" t="s">
        <v>60</v>
      </c>
      <c r="B65" s="31" t="s">
        <v>43</v>
      </c>
      <c r="C65" s="2">
        <v>3.5</v>
      </c>
      <c r="D65" s="2">
        <f t="shared" ref="D65:D67" si="15">SUM(F65:N65)</f>
        <v>3.5</v>
      </c>
      <c r="E65" s="2"/>
      <c r="F65" s="2"/>
      <c r="G65" s="2"/>
      <c r="H65" s="2">
        <v>0.5</v>
      </c>
      <c r="I65" s="2">
        <v>1</v>
      </c>
      <c r="J65" s="2">
        <v>1</v>
      </c>
      <c r="K65" s="2">
        <v>1</v>
      </c>
      <c r="L65" s="2"/>
      <c r="M65" s="2"/>
      <c r="N65" s="2"/>
      <c r="Q65" s="9"/>
      <c r="R65" s="9"/>
    </row>
    <row r="66" spans="1:18" x14ac:dyDescent="0.25">
      <c r="A66" s="52" t="s">
        <v>73</v>
      </c>
      <c r="B66" s="31" t="s">
        <v>44</v>
      </c>
      <c r="C66" s="2"/>
      <c r="D66" s="3">
        <f t="shared" si="15"/>
        <v>0</v>
      </c>
      <c r="E66" s="2"/>
      <c r="F66" s="2"/>
      <c r="G66" s="2"/>
      <c r="H66" s="2"/>
      <c r="I66" s="2"/>
      <c r="J66" s="2"/>
      <c r="K66" s="2"/>
      <c r="L66" s="2"/>
      <c r="M66" s="2"/>
      <c r="N66" s="2"/>
      <c r="Q66" s="9"/>
      <c r="R66" s="9"/>
    </row>
    <row r="67" spans="1:18" x14ac:dyDescent="0.25">
      <c r="A67" s="52" t="s">
        <v>74</v>
      </c>
      <c r="B67" s="31" t="s">
        <v>45</v>
      </c>
      <c r="C67" s="2">
        <v>3</v>
      </c>
      <c r="D67" s="2">
        <f t="shared" si="15"/>
        <v>0</v>
      </c>
      <c r="E67" s="2"/>
      <c r="F67" s="2"/>
      <c r="G67" s="2"/>
      <c r="H67" s="2"/>
      <c r="I67" s="2"/>
      <c r="J67" s="2"/>
      <c r="K67" s="2"/>
      <c r="L67" s="2"/>
      <c r="M67" s="2"/>
      <c r="N67" s="2"/>
      <c r="Q67" s="9"/>
      <c r="R67" s="9"/>
    </row>
    <row r="68" spans="1:18" x14ac:dyDescent="0.25">
      <c r="A68" s="36"/>
      <c r="B68" s="31" t="s">
        <v>46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Q68" s="9"/>
      <c r="R68" s="9"/>
    </row>
    <row r="69" spans="1:18" s="61" customFormat="1" x14ac:dyDescent="0.25">
      <c r="A69" s="59" t="s">
        <v>61</v>
      </c>
      <c r="B69" s="60" t="s">
        <v>43</v>
      </c>
      <c r="C69" s="37">
        <v>0</v>
      </c>
      <c r="D69" s="2">
        <f t="shared" ref="D69:D71" si="16">SUM(F69:N69)</f>
        <v>0</v>
      </c>
      <c r="E69" s="37"/>
      <c r="F69" s="37"/>
      <c r="G69" s="37"/>
      <c r="H69" s="37"/>
      <c r="I69" s="37"/>
      <c r="J69" s="37"/>
      <c r="K69" s="37"/>
      <c r="L69" s="37"/>
      <c r="M69" s="37"/>
      <c r="N69" s="37"/>
    </row>
    <row r="70" spans="1:18" s="61" customFormat="1" x14ac:dyDescent="0.25">
      <c r="A70" s="59"/>
      <c r="B70" s="60" t="s">
        <v>44</v>
      </c>
      <c r="C70" s="37"/>
      <c r="D70" s="3">
        <f t="shared" si="16"/>
        <v>0</v>
      </c>
      <c r="E70" s="37"/>
      <c r="F70" s="37"/>
      <c r="G70" s="37"/>
      <c r="H70" s="37"/>
      <c r="I70" s="37"/>
      <c r="J70" s="37"/>
      <c r="K70" s="37"/>
      <c r="L70" s="37"/>
      <c r="M70" s="37"/>
      <c r="N70" s="37"/>
    </row>
    <row r="71" spans="1:18" s="61" customFormat="1" x14ac:dyDescent="0.25">
      <c r="A71" s="59"/>
      <c r="B71" s="60" t="s">
        <v>45</v>
      </c>
      <c r="C71" s="37">
        <v>0</v>
      </c>
      <c r="D71" s="2">
        <f t="shared" si="16"/>
        <v>0</v>
      </c>
      <c r="E71" s="37"/>
      <c r="F71" s="37"/>
      <c r="G71" s="37"/>
      <c r="H71" s="37"/>
      <c r="I71" s="37"/>
      <c r="J71" s="37"/>
      <c r="K71" s="37"/>
      <c r="L71" s="37"/>
      <c r="M71" s="37"/>
      <c r="N71" s="37"/>
    </row>
    <row r="72" spans="1:18" s="61" customFormat="1" x14ac:dyDescent="0.25">
      <c r="A72" s="59"/>
      <c r="B72" s="60" t="s">
        <v>46</v>
      </c>
      <c r="C72" s="37"/>
      <c r="D72" s="2"/>
      <c r="E72" s="37"/>
      <c r="F72" s="37"/>
      <c r="G72" s="37"/>
      <c r="H72" s="37"/>
      <c r="I72" s="37"/>
      <c r="J72" s="37"/>
      <c r="K72" s="37"/>
      <c r="L72" s="37"/>
      <c r="M72" s="37"/>
      <c r="N72" s="37"/>
    </row>
    <row r="73" spans="1:18" x14ac:dyDescent="0.25">
      <c r="A73" s="62" t="s">
        <v>62</v>
      </c>
      <c r="B73" s="31" t="s">
        <v>43</v>
      </c>
      <c r="C73" s="2">
        <v>2.25</v>
      </c>
      <c r="D73" s="2">
        <f t="shared" ref="D73:D75" si="17">SUM(F73:N73)</f>
        <v>2.25</v>
      </c>
      <c r="E73" s="2"/>
      <c r="F73" s="2"/>
      <c r="G73" s="2"/>
      <c r="H73" s="2">
        <v>0.25</v>
      </c>
      <c r="I73" s="2">
        <v>0.5</v>
      </c>
      <c r="J73" s="2">
        <v>1</v>
      </c>
      <c r="K73" s="2">
        <v>0.5</v>
      </c>
      <c r="L73" s="2"/>
      <c r="M73" s="2"/>
      <c r="N73" s="2"/>
      <c r="Q73" s="9"/>
      <c r="R73" s="9"/>
    </row>
    <row r="74" spans="1:18" x14ac:dyDescent="0.25">
      <c r="A74" s="52" t="s">
        <v>75</v>
      </c>
      <c r="B74" s="31" t="s">
        <v>44</v>
      </c>
      <c r="C74" s="2"/>
      <c r="D74" s="3">
        <f t="shared" si="17"/>
        <v>0</v>
      </c>
      <c r="E74" s="2"/>
      <c r="F74" s="2"/>
      <c r="G74" s="2"/>
      <c r="H74" s="2"/>
      <c r="I74" s="2"/>
      <c r="J74" s="2"/>
      <c r="K74" s="2"/>
      <c r="L74" s="2"/>
      <c r="M74" s="2"/>
      <c r="N74" s="2"/>
      <c r="Q74" s="9"/>
      <c r="R74" s="9"/>
    </row>
    <row r="75" spans="1:18" x14ac:dyDescent="0.25">
      <c r="A75" s="36"/>
      <c r="B75" s="31" t="s">
        <v>45</v>
      </c>
      <c r="C75" s="2">
        <v>2.25</v>
      </c>
      <c r="D75" s="2">
        <f t="shared" si="17"/>
        <v>0</v>
      </c>
      <c r="E75" s="2"/>
      <c r="F75" s="2"/>
      <c r="G75" s="2"/>
      <c r="H75" s="2"/>
      <c r="I75" s="2"/>
      <c r="J75" s="2"/>
      <c r="K75" s="2"/>
      <c r="L75" s="2"/>
      <c r="M75" s="2"/>
      <c r="N75" s="2"/>
      <c r="Q75" s="9"/>
      <c r="R75" s="9"/>
    </row>
    <row r="76" spans="1:18" x14ac:dyDescent="0.25">
      <c r="A76" s="36"/>
      <c r="B76" s="31" t="s">
        <v>46</v>
      </c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Q76" s="9"/>
      <c r="R76" s="9"/>
    </row>
    <row r="77" spans="1:18" x14ac:dyDescent="0.25">
      <c r="A77" s="62" t="s">
        <v>63</v>
      </c>
      <c r="B77" s="31" t="s">
        <v>43</v>
      </c>
      <c r="C77" s="2">
        <v>2</v>
      </c>
      <c r="D77" s="2">
        <f t="shared" ref="D77:D79" si="18">SUM(F77:N77)</f>
        <v>2.25</v>
      </c>
      <c r="E77" s="2"/>
      <c r="F77" s="2"/>
      <c r="G77" s="2"/>
      <c r="H77" s="2">
        <v>0.5</v>
      </c>
      <c r="I77" s="2">
        <v>0.5</v>
      </c>
      <c r="J77" s="2">
        <v>0.5</v>
      </c>
      <c r="K77" s="2">
        <v>0.75</v>
      </c>
      <c r="L77" s="2"/>
      <c r="M77" s="2"/>
      <c r="N77" s="2"/>
      <c r="Q77" s="9"/>
      <c r="R77" s="9"/>
    </row>
    <row r="78" spans="1:18" x14ac:dyDescent="0.25">
      <c r="A78" s="52" t="s">
        <v>76</v>
      </c>
      <c r="B78" s="31" t="s">
        <v>44</v>
      </c>
      <c r="C78" s="2"/>
      <c r="D78" s="3">
        <f t="shared" si="18"/>
        <v>0</v>
      </c>
      <c r="E78" s="2"/>
      <c r="F78" s="2"/>
      <c r="G78" s="2"/>
      <c r="H78" s="2"/>
      <c r="I78" s="2"/>
      <c r="J78" s="2"/>
      <c r="K78" s="2"/>
      <c r="L78" s="2"/>
      <c r="M78" s="2"/>
      <c r="N78" s="2"/>
      <c r="Q78" s="9"/>
      <c r="R78" s="9"/>
    </row>
    <row r="79" spans="1:18" x14ac:dyDescent="0.25">
      <c r="A79" s="36"/>
      <c r="B79" s="31" t="s">
        <v>45</v>
      </c>
      <c r="C79" s="2">
        <v>3</v>
      </c>
      <c r="D79" s="2">
        <f t="shared" si="18"/>
        <v>0</v>
      </c>
      <c r="E79" s="2"/>
      <c r="F79" s="2"/>
      <c r="G79" s="2"/>
      <c r="H79" s="2"/>
      <c r="I79" s="2"/>
      <c r="J79" s="2"/>
      <c r="K79" s="2"/>
      <c r="L79" s="2"/>
      <c r="M79" s="2"/>
      <c r="N79" s="2"/>
      <c r="Q79" s="9"/>
      <c r="R79" s="9"/>
    </row>
    <row r="80" spans="1:18" x14ac:dyDescent="0.25">
      <c r="A80" s="36"/>
      <c r="B80" s="31" t="s">
        <v>46</v>
      </c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Q80" s="9"/>
      <c r="R80" s="9"/>
    </row>
    <row r="81" spans="1:18" x14ac:dyDescent="0.25">
      <c r="A81" s="62" t="s">
        <v>64</v>
      </c>
      <c r="B81" s="31" t="s">
        <v>43</v>
      </c>
      <c r="C81" s="2">
        <v>7.5</v>
      </c>
      <c r="D81" s="2">
        <f t="shared" ref="D81:D83" si="19">SUM(F81:N81)</f>
        <v>7.5</v>
      </c>
      <c r="E81" s="2"/>
      <c r="F81" s="2"/>
      <c r="G81" s="2"/>
      <c r="H81" s="2">
        <v>1.5</v>
      </c>
      <c r="I81" s="2">
        <v>2</v>
      </c>
      <c r="J81" s="2">
        <v>2</v>
      </c>
      <c r="K81" s="2">
        <v>2</v>
      </c>
      <c r="L81" s="2"/>
      <c r="M81" s="2"/>
      <c r="N81" s="2"/>
      <c r="Q81" s="9"/>
      <c r="R81" s="9"/>
    </row>
    <row r="82" spans="1:18" x14ac:dyDescent="0.25">
      <c r="A82" s="52" t="s">
        <v>77</v>
      </c>
      <c r="B82" s="31" t="s">
        <v>44</v>
      </c>
      <c r="C82" s="2"/>
      <c r="D82" s="3">
        <f t="shared" si="19"/>
        <v>0</v>
      </c>
      <c r="E82" s="2"/>
      <c r="F82" s="2"/>
      <c r="G82" s="2"/>
      <c r="H82" s="2"/>
      <c r="I82" s="2"/>
      <c r="J82" s="2"/>
      <c r="K82" s="2"/>
      <c r="L82" s="2"/>
      <c r="M82" s="2"/>
      <c r="N82" s="2"/>
      <c r="Q82" s="9"/>
      <c r="R82" s="9"/>
    </row>
    <row r="83" spans="1:18" x14ac:dyDescent="0.25">
      <c r="A83" s="52" t="s">
        <v>78</v>
      </c>
      <c r="B83" s="31" t="s">
        <v>45</v>
      </c>
      <c r="C83" s="2">
        <v>6</v>
      </c>
      <c r="D83" s="2">
        <f t="shared" si="19"/>
        <v>0</v>
      </c>
      <c r="E83" s="2"/>
      <c r="F83" s="2"/>
      <c r="G83" s="2"/>
      <c r="H83" s="2"/>
      <c r="I83" s="2"/>
      <c r="J83" s="2"/>
      <c r="K83" s="2"/>
      <c r="L83" s="2"/>
      <c r="M83" s="2"/>
      <c r="N83" s="2"/>
      <c r="Q83" s="9"/>
      <c r="R83" s="9"/>
    </row>
    <row r="84" spans="1:18" x14ac:dyDescent="0.25">
      <c r="A84" s="36"/>
      <c r="B84" s="31" t="s">
        <v>46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Q84" s="9"/>
      <c r="R84" s="9"/>
    </row>
    <row r="85" spans="1:18" x14ac:dyDescent="0.25">
      <c r="A85" s="62" t="s">
        <v>65</v>
      </c>
      <c r="B85" s="31" t="s">
        <v>43</v>
      </c>
      <c r="C85" s="2">
        <v>11.5</v>
      </c>
      <c r="D85" s="2">
        <f t="shared" ref="D85:D87" si="20">SUM(F85:N85)</f>
        <v>11.5</v>
      </c>
      <c r="E85" s="2"/>
      <c r="F85" s="2"/>
      <c r="G85" s="2"/>
      <c r="H85" s="2">
        <v>0.5</v>
      </c>
      <c r="I85" s="2">
        <v>2</v>
      </c>
      <c r="J85" s="2">
        <v>2</v>
      </c>
      <c r="K85" s="2">
        <v>2</v>
      </c>
      <c r="L85" s="2">
        <v>2</v>
      </c>
      <c r="M85" s="2">
        <v>1.5</v>
      </c>
      <c r="N85" s="2">
        <v>1.5</v>
      </c>
      <c r="Q85" s="9"/>
      <c r="R85" s="9"/>
    </row>
    <row r="86" spans="1:18" x14ac:dyDescent="0.25">
      <c r="A86" s="52" t="s">
        <v>79</v>
      </c>
      <c r="B86" s="31" t="s">
        <v>44</v>
      </c>
      <c r="C86" s="2"/>
      <c r="D86" s="3">
        <f t="shared" si="20"/>
        <v>0</v>
      </c>
      <c r="E86" s="2"/>
      <c r="F86" s="2"/>
      <c r="G86" s="2"/>
      <c r="H86" s="2"/>
      <c r="I86" s="2"/>
      <c r="J86" s="2"/>
      <c r="K86" s="2"/>
      <c r="L86" s="2"/>
      <c r="M86" s="2"/>
      <c r="N86" s="2"/>
      <c r="Q86" s="9"/>
      <c r="R86" s="9"/>
    </row>
    <row r="87" spans="1:18" x14ac:dyDescent="0.25">
      <c r="A87" s="52" t="s">
        <v>80</v>
      </c>
      <c r="B87" s="31" t="s">
        <v>45</v>
      </c>
      <c r="C87" s="2">
        <v>0</v>
      </c>
      <c r="D87" s="2">
        <f t="shared" si="20"/>
        <v>0</v>
      </c>
      <c r="E87" s="2"/>
      <c r="F87" s="2"/>
      <c r="G87" s="2"/>
      <c r="H87" s="2"/>
      <c r="I87" s="2"/>
      <c r="J87" s="2"/>
      <c r="K87" s="2"/>
      <c r="L87" s="2"/>
      <c r="M87" s="2"/>
      <c r="N87" s="2"/>
      <c r="Q87" s="9"/>
      <c r="R87" s="9"/>
    </row>
    <row r="88" spans="1:18" x14ac:dyDescent="0.25">
      <c r="A88" s="36"/>
      <c r="B88" s="31" t="s">
        <v>46</v>
      </c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Q88" s="9"/>
      <c r="R88" s="9"/>
    </row>
    <row r="89" spans="1:18" x14ac:dyDescent="0.25">
      <c r="A89" s="62" t="s">
        <v>66</v>
      </c>
      <c r="B89" s="31" t="s">
        <v>43</v>
      </c>
      <c r="C89" s="2">
        <v>4</v>
      </c>
      <c r="D89" s="2">
        <f t="shared" ref="D89:D91" si="21">SUM(F89:N89)</f>
        <v>4</v>
      </c>
      <c r="E89" s="2"/>
      <c r="F89" s="2"/>
      <c r="G89" s="2"/>
      <c r="H89" s="2">
        <v>0.5</v>
      </c>
      <c r="I89" s="2">
        <v>1.5</v>
      </c>
      <c r="J89" s="2">
        <v>1</v>
      </c>
      <c r="K89" s="2">
        <v>1</v>
      </c>
      <c r="L89" s="2"/>
      <c r="M89" s="2"/>
      <c r="N89" s="2"/>
      <c r="Q89" s="9"/>
      <c r="R89" s="9"/>
    </row>
    <row r="90" spans="1:18" x14ac:dyDescent="0.25">
      <c r="A90" s="52" t="s">
        <v>81</v>
      </c>
      <c r="B90" s="31" t="s">
        <v>44</v>
      </c>
      <c r="C90" s="2"/>
      <c r="D90" s="3">
        <f t="shared" si="21"/>
        <v>0</v>
      </c>
      <c r="E90" s="2"/>
      <c r="F90" s="2"/>
      <c r="G90" s="2"/>
      <c r="H90" s="2"/>
      <c r="I90" s="2"/>
      <c r="J90" s="2"/>
      <c r="K90" s="2"/>
      <c r="L90" s="2"/>
      <c r="M90" s="2"/>
      <c r="N90" s="2"/>
      <c r="Q90" s="9"/>
      <c r="R90" s="9"/>
    </row>
    <row r="91" spans="1:18" x14ac:dyDescent="0.25">
      <c r="A91" s="52" t="s">
        <v>82</v>
      </c>
      <c r="B91" s="31" t="s">
        <v>45</v>
      </c>
      <c r="C91" s="2">
        <v>4</v>
      </c>
      <c r="D91" s="2">
        <f t="shared" si="21"/>
        <v>0</v>
      </c>
      <c r="E91" s="2"/>
      <c r="F91" s="2"/>
      <c r="G91" s="2"/>
      <c r="H91" s="2"/>
      <c r="I91" s="2"/>
      <c r="J91" s="2"/>
      <c r="K91" s="2"/>
      <c r="L91" s="2"/>
      <c r="M91" s="2"/>
      <c r="N91" s="2"/>
      <c r="Q91" s="9"/>
      <c r="R91" s="9"/>
    </row>
    <row r="92" spans="1:18" x14ac:dyDescent="0.25">
      <c r="A92" s="36"/>
      <c r="B92" s="31" t="s">
        <v>46</v>
      </c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Q92" s="9"/>
      <c r="R92" s="9"/>
    </row>
    <row r="93" spans="1:18" s="54" customFormat="1" x14ac:dyDescent="0.25">
      <c r="A93" s="36" t="s">
        <v>83</v>
      </c>
      <c r="B93" s="57"/>
      <c r="C93" s="55"/>
      <c r="D93" s="55"/>
      <c r="E93" s="55"/>
      <c r="F93" s="55">
        <f>F22</f>
        <v>9</v>
      </c>
      <c r="G93" s="55">
        <f t="shared" ref="G93:N93" si="22">G22</f>
        <v>9</v>
      </c>
      <c r="H93" s="55">
        <f t="shared" si="22"/>
        <v>16</v>
      </c>
      <c r="I93" s="55">
        <f t="shared" si="22"/>
        <v>14</v>
      </c>
      <c r="J93" s="55">
        <f t="shared" si="22"/>
        <v>18</v>
      </c>
      <c r="K93" s="55">
        <f t="shared" si="22"/>
        <v>20</v>
      </c>
      <c r="L93" s="55">
        <f t="shared" si="22"/>
        <v>20</v>
      </c>
      <c r="M93" s="55">
        <f t="shared" si="22"/>
        <v>22</v>
      </c>
      <c r="N93" s="55">
        <f t="shared" si="22"/>
        <v>22</v>
      </c>
    </row>
    <row r="94" spans="1:18" s="54" customFormat="1" x14ac:dyDescent="0.25">
      <c r="A94" s="36" t="s">
        <v>84</v>
      </c>
      <c r="B94" s="57"/>
      <c r="C94" s="55"/>
      <c r="D94" s="55"/>
      <c r="E94" s="55"/>
      <c r="F94" s="55">
        <f>F29+F33+F37+F41+F45+F49+F53+F57+F61+F65+F69+F73+F77+F81+F85+F89</f>
        <v>4</v>
      </c>
      <c r="G94" s="55">
        <f t="shared" ref="G94:N94" si="23">G29+G33+G37+G41+G45+G49+G53+G57+G61+G65+G69+G73+G77+G81+G85+G89</f>
        <v>5.25</v>
      </c>
      <c r="H94" s="55">
        <f t="shared" si="23"/>
        <v>10.75</v>
      </c>
      <c r="I94" s="55">
        <f t="shared" si="23"/>
        <v>17</v>
      </c>
      <c r="J94" s="55">
        <f t="shared" si="23"/>
        <v>16.75</v>
      </c>
      <c r="K94" s="55">
        <f t="shared" si="23"/>
        <v>16.5</v>
      </c>
      <c r="L94" s="55">
        <f t="shared" si="23"/>
        <v>2</v>
      </c>
      <c r="M94" s="55">
        <f t="shared" si="23"/>
        <v>1.5</v>
      </c>
      <c r="N94" s="55">
        <f t="shared" si="23"/>
        <v>1.5</v>
      </c>
    </row>
    <row r="95" spans="1:18" s="54" customFormat="1" x14ac:dyDescent="0.25">
      <c r="A95" s="36"/>
      <c r="B95" s="57"/>
      <c r="C95" s="55" t="s">
        <v>24</v>
      </c>
      <c r="D95" s="55" t="s">
        <v>49</v>
      </c>
      <c r="E95" s="55"/>
      <c r="F95" s="55"/>
      <c r="G95" s="55"/>
      <c r="H95" s="55"/>
      <c r="I95" s="55"/>
      <c r="J95" s="55"/>
      <c r="K95" s="55"/>
      <c r="L95" s="55"/>
      <c r="M95" s="55"/>
      <c r="N95" s="55"/>
    </row>
    <row r="96" spans="1:18" s="54" customFormat="1" x14ac:dyDescent="0.25">
      <c r="A96" s="36" t="s">
        <v>41</v>
      </c>
      <c r="B96" s="57"/>
      <c r="C96" s="55">
        <f>C29+C33+C37+C41+C45+C49+C53+C57+C61+C65+C69+C73+C77+C81+C85+C89</f>
        <v>75</v>
      </c>
      <c r="D96" s="6">
        <f t="shared" ref="D96:D98" si="24">SUM(F96:N96)</f>
        <v>9.25</v>
      </c>
      <c r="E96" s="55"/>
      <c r="F96" s="55">
        <f>F30+F34+F38+F42+F46+F50+F54+F58+F62+F66+F70+F74+F78+F82+F86+F90</f>
        <v>4</v>
      </c>
      <c r="G96" s="55">
        <f t="shared" ref="G96:N97" si="25">G30+G34+G38+G42+G46+G50+G54+G58+G62+G66+G70+G74+G78+G82+G86+G90</f>
        <v>5.25</v>
      </c>
      <c r="H96" s="55">
        <f t="shared" si="25"/>
        <v>0</v>
      </c>
      <c r="I96" s="55">
        <f t="shared" si="25"/>
        <v>0</v>
      </c>
      <c r="J96" s="55">
        <f t="shared" si="25"/>
        <v>0</v>
      </c>
      <c r="K96" s="55">
        <f t="shared" si="25"/>
        <v>0</v>
      </c>
      <c r="L96" s="55">
        <f t="shared" si="25"/>
        <v>0</v>
      </c>
      <c r="M96" s="55">
        <f t="shared" si="25"/>
        <v>0</v>
      </c>
      <c r="N96" s="55">
        <f t="shared" si="25"/>
        <v>0</v>
      </c>
    </row>
    <row r="97" spans="1:18" s="54" customFormat="1" x14ac:dyDescent="0.25">
      <c r="A97" s="36" t="s">
        <v>42</v>
      </c>
      <c r="B97" s="57"/>
      <c r="C97" s="55">
        <f>C31+C35+C39+C43+C47+C51+C55+C59+C63+C67+C71+C75+C79+C83+C87+C91</f>
        <v>56</v>
      </c>
      <c r="D97" s="6">
        <f t="shared" si="24"/>
        <v>0</v>
      </c>
      <c r="E97" s="55"/>
      <c r="F97" s="55">
        <f>F31+F35+F39+F43+F47+F51+F55+F59+F63+F67+F71+F75+F79+F83+F87+F91</f>
        <v>0</v>
      </c>
      <c r="G97" s="55">
        <f t="shared" si="25"/>
        <v>0</v>
      </c>
      <c r="H97" s="55">
        <f t="shared" si="25"/>
        <v>0</v>
      </c>
      <c r="I97" s="55">
        <f t="shared" si="25"/>
        <v>0</v>
      </c>
      <c r="J97" s="55">
        <f t="shared" si="25"/>
        <v>0</v>
      </c>
      <c r="K97" s="55">
        <f t="shared" si="25"/>
        <v>0</v>
      </c>
      <c r="L97" s="55">
        <f t="shared" si="25"/>
        <v>0</v>
      </c>
      <c r="M97" s="55">
        <f t="shared" si="25"/>
        <v>0</v>
      </c>
      <c r="N97" s="55">
        <f t="shared" si="25"/>
        <v>0</v>
      </c>
    </row>
    <row r="98" spans="1:18" s="54" customFormat="1" x14ac:dyDescent="0.25">
      <c r="A98" s="36" t="s">
        <v>38</v>
      </c>
      <c r="B98" s="57"/>
      <c r="C98" s="55">
        <f>C96+C97</f>
        <v>131</v>
      </c>
      <c r="D98" s="6">
        <f t="shared" si="24"/>
        <v>9.25</v>
      </c>
      <c r="E98" s="55" t="s">
        <v>21</v>
      </c>
      <c r="F98" s="55">
        <f>F96+F97</f>
        <v>4</v>
      </c>
      <c r="G98" s="55">
        <f>G96+G97</f>
        <v>5.25</v>
      </c>
      <c r="H98" s="55">
        <f t="shared" ref="H98:N98" si="26">H96+H97</f>
        <v>0</v>
      </c>
      <c r="I98" s="55">
        <f t="shared" si="26"/>
        <v>0</v>
      </c>
      <c r="J98" s="55">
        <f t="shared" si="26"/>
        <v>0</v>
      </c>
      <c r="K98" s="55">
        <f t="shared" si="26"/>
        <v>0</v>
      </c>
      <c r="L98" s="55">
        <f t="shared" si="26"/>
        <v>0</v>
      </c>
      <c r="M98" s="55">
        <f t="shared" si="26"/>
        <v>0</v>
      </c>
      <c r="N98" s="55">
        <f t="shared" si="26"/>
        <v>0</v>
      </c>
    </row>
    <row r="99" spans="1:18" x14ac:dyDescent="0.25">
      <c r="A99" s="64"/>
      <c r="B99" s="64"/>
      <c r="C99" s="64"/>
      <c r="D99" s="64"/>
      <c r="E99" s="56"/>
      <c r="F99" s="56"/>
      <c r="G99" s="56"/>
      <c r="H99" s="56"/>
      <c r="I99" s="56"/>
      <c r="J99" s="56"/>
      <c r="K99" s="56"/>
      <c r="L99" s="56"/>
      <c r="M99" s="56"/>
      <c r="N99" s="56"/>
      <c r="Q99" s="9"/>
      <c r="R99" s="9"/>
    </row>
    <row r="100" spans="1:18" x14ac:dyDescent="0.25">
      <c r="A100" s="28"/>
      <c r="B100" s="32"/>
      <c r="C100" s="32"/>
      <c r="D100" s="32"/>
      <c r="E100" s="56"/>
      <c r="F100" s="56"/>
      <c r="G100" s="65"/>
      <c r="H100" s="56"/>
      <c r="I100" s="56"/>
      <c r="J100" s="56"/>
      <c r="K100" s="56"/>
      <c r="L100" s="56"/>
      <c r="M100" s="56"/>
      <c r="N100" s="56"/>
      <c r="Q100" s="9"/>
      <c r="R100" s="9"/>
    </row>
    <row r="101" spans="1:18" x14ac:dyDescent="0.25">
      <c r="A101" s="28"/>
      <c r="B101" s="32"/>
      <c r="C101" s="32"/>
      <c r="D101" s="32"/>
      <c r="E101" s="56"/>
      <c r="F101" s="56"/>
      <c r="G101" s="65"/>
      <c r="H101" s="56"/>
      <c r="I101" s="56"/>
      <c r="J101" s="56"/>
      <c r="K101" s="56"/>
      <c r="L101" s="56"/>
      <c r="M101" s="56"/>
      <c r="N101" s="56"/>
      <c r="Q101" s="9"/>
      <c r="R101" s="9"/>
    </row>
    <row r="102" spans="1:18" x14ac:dyDescent="0.25">
      <c r="A102" s="28"/>
      <c r="B102" s="32"/>
      <c r="C102" s="32"/>
      <c r="D102" s="32"/>
      <c r="E102" s="56"/>
      <c r="F102" s="56"/>
      <c r="G102" s="65"/>
      <c r="H102" s="56"/>
      <c r="I102" s="56"/>
      <c r="J102" s="56"/>
      <c r="K102" s="56"/>
      <c r="L102" s="56"/>
      <c r="M102" s="56"/>
      <c r="N102" s="56"/>
      <c r="Q102" s="9"/>
      <c r="R102" s="9"/>
    </row>
    <row r="103" spans="1:18" x14ac:dyDescent="0.25">
      <c r="A103" s="28"/>
      <c r="B103" s="32"/>
      <c r="C103" s="32"/>
      <c r="D103" s="32"/>
      <c r="E103" s="56"/>
      <c r="F103" s="56"/>
      <c r="G103" s="65"/>
      <c r="H103" s="56"/>
      <c r="I103" s="56"/>
      <c r="J103" s="56"/>
      <c r="K103" s="56"/>
      <c r="L103" s="56"/>
      <c r="M103" s="56"/>
      <c r="N103" s="56"/>
      <c r="Q103" s="9"/>
      <c r="R103" s="9"/>
    </row>
    <row r="104" spans="1:18" x14ac:dyDescent="0.25">
      <c r="A104" s="50"/>
      <c r="B104" s="33"/>
      <c r="C104" s="33"/>
      <c r="D104" s="33"/>
      <c r="E104" s="56"/>
      <c r="F104" s="56"/>
      <c r="G104" s="65"/>
      <c r="H104" s="56"/>
      <c r="I104" s="56"/>
      <c r="J104" s="56"/>
      <c r="K104" s="56"/>
      <c r="L104" s="56"/>
      <c r="M104" s="56"/>
      <c r="N104" s="56"/>
      <c r="Q104" s="9"/>
      <c r="R104" s="9"/>
    </row>
    <row r="105" spans="1:18" x14ac:dyDescent="0.25">
      <c r="A105" s="28"/>
      <c r="B105" s="32"/>
      <c r="C105" s="32"/>
      <c r="D105" s="32"/>
      <c r="E105" s="56"/>
      <c r="F105" s="56"/>
      <c r="G105" s="65"/>
      <c r="H105" s="56"/>
      <c r="I105" s="56"/>
      <c r="J105" s="56"/>
      <c r="K105" s="56"/>
      <c r="L105" s="56"/>
      <c r="M105" s="56"/>
      <c r="N105" s="56"/>
      <c r="Q105" s="9"/>
      <c r="R105" s="9"/>
    </row>
    <row r="106" spans="1:18" x14ac:dyDescent="0.25">
      <c r="A106" s="28"/>
      <c r="B106" s="32"/>
      <c r="C106" s="32"/>
      <c r="D106" s="32"/>
      <c r="E106" s="56"/>
      <c r="F106" s="56"/>
      <c r="G106" s="65"/>
      <c r="H106" s="56"/>
      <c r="I106" s="56"/>
      <c r="J106" s="56"/>
      <c r="K106" s="56"/>
      <c r="L106" s="56"/>
      <c r="M106" s="56"/>
      <c r="N106" s="56"/>
      <c r="Q106" s="9"/>
      <c r="R106" s="9"/>
    </row>
    <row r="107" spans="1:18" x14ac:dyDescent="0.25">
      <c r="A107" s="28"/>
      <c r="B107" s="32"/>
      <c r="C107" s="32"/>
      <c r="D107" s="32"/>
      <c r="E107" s="56"/>
      <c r="F107" s="56"/>
      <c r="G107" s="65"/>
      <c r="H107" s="56"/>
      <c r="I107" s="56"/>
      <c r="J107" s="56"/>
      <c r="K107" s="56"/>
      <c r="L107" s="56"/>
      <c r="M107" s="56"/>
      <c r="N107" s="56"/>
      <c r="Q107" s="9"/>
      <c r="R107" s="9"/>
    </row>
    <row r="108" spans="1:18" x14ac:dyDescent="0.25">
      <c r="A108" s="28"/>
      <c r="B108" s="32"/>
      <c r="C108" s="32"/>
      <c r="D108" s="32"/>
      <c r="E108" s="56"/>
      <c r="F108" s="56"/>
      <c r="G108" s="65"/>
      <c r="H108" s="56"/>
      <c r="I108" s="56"/>
      <c r="J108" s="56"/>
      <c r="K108" s="56"/>
      <c r="L108" s="56"/>
      <c r="M108" s="56"/>
      <c r="N108" s="56"/>
      <c r="Q108" s="9"/>
      <c r="R108" s="9"/>
    </row>
    <row r="109" spans="1:18" x14ac:dyDescent="0.25">
      <c r="A109" s="28"/>
      <c r="B109" s="32"/>
      <c r="C109" s="32"/>
      <c r="D109" s="32"/>
      <c r="E109" s="56"/>
      <c r="F109" s="56"/>
      <c r="G109" s="65"/>
      <c r="H109" s="56"/>
      <c r="I109" s="56"/>
      <c r="J109" s="56"/>
      <c r="K109" s="56"/>
      <c r="L109" s="56"/>
      <c r="M109" s="56"/>
      <c r="N109" s="56"/>
      <c r="Q109" s="9"/>
      <c r="R109" s="9"/>
    </row>
    <row r="110" spans="1:18" x14ac:dyDescent="0.25">
      <c r="A110" s="28"/>
      <c r="B110" s="32"/>
      <c r="C110" s="32"/>
      <c r="D110" s="32"/>
      <c r="E110" s="56"/>
      <c r="F110" s="56"/>
      <c r="G110" s="65"/>
      <c r="H110" s="56"/>
      <c r="I110" s="56"/>
      <c r="J110" s="56"/>
      <c r="K110" s="56"/>
      <c r="L110" s="56"/>
      <c r="M110" s="56"/>
      <c r="N110" s="56"/>
      <c r="Q110" s="9"/>
      <c r="R110" s="9"/>
    </row>
    <row r="111" spans="1:18" x14ac:dyDescent="0.25">
      <c r="A111" s="28"/>
      <c r="B111" s="32"/>
      <c r="C111" s="32"/>
      <c r="D111" s="32"/>
      <c r="E111" s="56"/>
      <c r="F111" s="56"/>
      <c r="G111" s="65"/>
      <c r="H111" s="56"/>
      <c r="I111" s="56"/>
      <c r="J111" s="56"/>
      <c r="K111" s="56"/>
      <c r="L111" s="56"/>
      <c r="M111" s="56"/>
      <c r="N111" s="56"/>
      <c r="Q111" s="9"/>
      <c r="R111" s="9"/>
    </row>
    <row r="112" spans="1:18" x14ac:dyDescent="0.25">
      <c r="A112" s="28"/>
      <c r="B112" s="32"/>
      <c r="C112" s="32"/>
      <c r="D112" s="32"/>
      <c r="E112" s="56"/>
      <c r="F112" s="56"/>
      <c r="G112" s="65"/>
      <c r="H112" s="56"/>
      <c r="I112" s="56"/>
      <c r="J112" s="56"/>
      <c r="K112" s="56"/>
      <c r="L112" s="56"/>
      <c r="M112" s="56"/>
      <c r="N112" s="56"/>
      <c r="Q112" s="9"/>
      <c r="R112" s="9"/>
    </row>
    <row r="113" spans="1:18" x14ac:dyDescent="0.25">
      <c r="A113" s="28"/>
      <c r="B113" s="32"/>
      <c r="C113" s="32"/>
      <c r="D113" s="32"/>
      <c r="E113" s="56"/>
      <c r="F113" s="56"/>
      <c r="G113" s="65"/>
      <c r="H113" s="56"/>
      <c r="I113" s="56"/>
      <c r="J113" s="56"/>
      <c r="K113" s="56"/>
      <c r="L113" s="56"/>
      <c r="M113" s="56"/>
      <c r="N113" s="56"/>
      <c r="Q113" s="9"/>
      <c r="R113" s="9"/>
    </row>
    <row r="114" spans="1:18" x14ac:dyDescent="0.25">
      <c r="A114" s="28"/>
      <c r="B114" s="32"/>
      <c r="C114" s="32"/>
      <c r="D114" s="32"/>
      <c r="E114" s="56"/>
      <c r="F114" s="56"/>
      <c r="G114" s="65"/>
      <c r="H114" s="56"/>
      <c r="I114" s="56"/>
      <c r="J114" s="56"/>
      <c r="K114" s="56"/>
      <c r="L114" s="56"/>
      <c r="M114" s="56"/>
      <c r="N114" s="56"/>
      <c r="Q114" s="9"/>
      <c r="R114" s="9"/>
    </row>
    <row r="115" spans="1:18" x14ac:dyDescent="0.25">
      <c r="A115" s="28"/>
      <c r="B115" s="32"/>
      <c r="C115" s="32"/>
      <c r="D115" s="32"/>
      <c r="E115" s="56"/>
      <c r="F115" s="56"/>
      <c r="G115" s="65"/>
      <c r="H115" s="56"/>
      <c r="I115" s="56"/>
      <c r="J115" s="56"/>
      <c r="K115" s="56"/>
      <c r="L115" s="56"/>
      <c r="M115" s="56"/>
      <c r="N115" s="56"/>
      <c r="Q115" s="9"/>
      <c r="R115" s="9"/>
    </row>
    <row r="116" spans="1:18" x14ac:dyDescent="0.25">
      <c r="A116" s="28"/>
      <c r="B116" s="32"/>
      <c r="C116" s="32"/>
      <c r="D116" s="32"/>
      <c r="E116" s="56"/>
      <c r="F116" s="56"/>
      <c r="G116" s="65"/>
      <c r="H116" s="56"/>
      <c r="I116" s="56"/>
      <c r="J116" s="56"/>
      <c r="K116" s="56"/>
      <c r="L116" s="56"/>
      <c r="M116" s="56"/>
      <c r="N116" s="56"/>
      <c r="Q116" s="9"/>
      <c r="R116" s="9"/>
    </row>
    <row r="117" spans="1:18" x14ac:dyDescent="0.25">
      <c r="A117" s="28"/>
      <c r="B117" s="32"/>
      <c r="C117" s="32"/>
      <c r="D117" s="32"/>
      <c r="E117" s="56"/>
      <c r="F117" s="56"/>
      <c r="G117" s="65"/>
      <c r="H117" s="56"/>
      <c r="I117" s="56"/>
      <c r="J117" s="56"/>
      <c r="K117" s="56"/>
      <c r="L117" s="56"/>
      <c r="M117" s="56"/>
      <c r="N117" s="56"/>
      <c r="Q117" s="9"/>
      <c r="R117" s="9"/>
    </row>
    <row r="118" spans="1:18" x14ac:dyDescent="0.25">
      <c r="A118" s="28"/>
      <c r="B118" s="32"/>
      <c r="C118" s="32"/>
      <c r="D118" s="32"/>
      <c r="E118" s="56"/>
      <c r="F118" s="56"/>
      <c r="G118" s="65"/>
      <c r="H118" s="56"/>
      <c r="I118" s="56"/>
      <c r="J118" s="56"/>
      <c r="K118" s="56"/>
      <c r="L118" s="56"/>
      <c r="M118" s="56"/>
      <c r="N118" s="56"/>
      <c r="Q118" s="9"/>
      <c r="R118" s="9"/>
    </row>
    <row r="119" spans="1:18" x14ac:dyDescent="0.25">
      <c r="A119" s="50"/>
      <c r="B119" s="33"/>
      <c r="C119" s="33"/>
      <c r="D119" s="33"/>
      <c r="E119" s="56"/>
      <c r="F119" s="56"/>
      <c r="G119" s="65"/>
      <c r="H119" s="56"/>
      <c r="I119" s="56"/>
      <c r="J119" s="56"/>
      <c r="K119" s="56"/>
      <c r="L119" s="56"/>
      <c r="M119" s="56"/>
      <c r="N119" s="56"/>
      <c r="Q119" s="9"/>
      <c r="R119" s="9"/>
    </row>
    <row r="120" spans="1:18" x14ac:dyDescent="0.25">
      <c r="A120" s="28"/>
      <c r="B120" s="32"/>
      <c r="C120" s="32"/>
      <c r="D120" s="32"/>
      <c r="E120" s="56"/>
      <c r="F120" s="56"/>
      <c r="G120" s="65"/>
      <c r="H120" s="56"/>
      <c r="I120" s="56"/>
      <c r="J120" s="56"/>
      <c r="K120" s="56"/>
      <c r="L120" s="56"/>
      <c r="M120" s="56"/>
      <c r="N120" s="56"/>
      <c r="Q120" s="9"/>
      <c r="R120" s="9"/>
    </row>
    <row r="121" spans="1:18" x14ac:dyDescent="0.25">
      <c r="A121" s="28"/>
      <c r="B121" s="32"/>
      <c r="C121" s="32"/>
      <c r="D121" s="32"/>
      <c r="E121" s="56"/>
      <c r="F121" s="56"/>
      <c r="G121" s="65"/>
      <c r="H121" s="56"/>
      <c r="I121" s="56"/>
      <c r="J121" s="56"/>
      <c r="K121" s="56"/>
      <c r="L121" s="56"/>
      <c r="M121" s="56"/>
      <c r="N121" s="56"/>
      <c r="Q121" s="9"/>
      <c r="R121" s="9"/>
    </row>
    <row r="122" spans="1:18" x14ac:dyDescent="0.25">
      <c r="A122" s="28"/>
      <c r="B122" s="32"/>
      <c r="C122" s="32"/>
      <c r="D122" s="32"/>
      <c r="E122" s="56"/>
      <c r="F122" s="56"/>
      <c r="G122" s="65"/>
      <c r="H122" s="56"/>
      <c r="I122" s="56"/>
      <c r="J122" s="56"/>
      <c r="K122" s="56"/>
      <c r="L122" s="56"/>
      <c r="M122" s="56"/>
      <c r="N122" s="56"/>
      <c r="Q122" s="9"/>
      <c r="R122" s="9"/>
    </row>
    <row r="123" spans="1:18" x14ac:dyDescent="0.25">
      <c r="A123" s="28"/>
      <c r="B123" s="32"/>
      <c r="C123" s="32"/>
      <c r="D123" s="32"/>
      <c r="E123" s="56"/>
      <c r="F123" s="56"/>
      <c r="G123" s="65"/>
      <c r="H123" s="56"/>
      <c r="I123" s="56"/>
      <c r="J123" s="56"/>
      <c r="K123" s="56"/>
      <c r="L123" s="56"/>
      <c r="M123" s="56"/>
      <c r="N123" s="56"/>
      <c r="Q123" s="9"/>
      <c r="R123" s="9"/>
    </row>
    <row r="124" spans="1:18" x14ac:dyDescent="0.25">
      <c r="A124" s="28"/>
      <c r="B124" s="32"/>
      <c r="C124" s="32"/>
      <c r="D124" s="32"/>
      <c r="E124" s="56"/>
      <c r="F124" s="56"/>
      <c r="G124" s="65"/>
      <c r="H124" s="56"/>
      <c r="I124" s="56"/>
      <c r="J124" s="56"/>
      <c r="K124" s="56"/>
      <c r="L124" s="56"/>
      <c r="M124" s="56"/>
      <c r="N124" s="56"/>
      <c r="Q124" s="9"/>
      <c r="R124" s="9"/>
    </row>
    <row r="125" spans="1:18" x14ac:dyDescent="0.25">
      <c r="A125" s="28"/>
      <c r="B125" s="32"/>
      <c r="C125" s="32"/>
      <c r="D125" s="32"/>
      <c r="E125" s="56"/>
      <c r="F125" s="56"/>
      <c r="G125" s="65"/>
      <c r="H125" s="56"/>
      <c r="I125" s="56"/>
      <c r="J125" s="56"/>
      <c r="K125" s="56"/>
      <c r="L125" s="56"/>
      <c r="M125" s="56"/>
      <c r="N125" s="56"/>
      <c r="Q125" s="9"/>
      <c r="R125" s="9"/>
    </row>
    <row r="126" spans="1:18" x14ac:dyDescent="0.25">
      <c r="A126" s="28"/>
      <c r="B126" s="32"/>
      <c r="C126" s="32"/>
      <c r="D126" s="32"/>
      <c r="E126" s="56"/>
      <c r="F126" s="56"/>
      <c r="G126" s="65"/>
      <c r="H126" s="56"/>
      <c r="I126" s="56"/>
      <c r="J126" s="56"/>
      <c r="K126" s="56"/>
      <c r="L126" s="56"/>
      <c r="M126" s="56"/>
      <c r="N126" s="56"/>
      <c r="Q126" s="9"/>
      <c r="R126" s="9"/>
    </row>
    <row r="127" spans="1:18" x14ac:dyDescent="0.25">
      <c r="A127" s="28"/>
      <c r="B127" s="32"/>
      <c r="C127" s="32"/>
      <c r="D127" s="32"/>
      <c r="E127" s="56"/>
      <c r="F127" s="56"/>
      <c r="G127" s="65"/>
      <c r="H127" s="56"/>
      <c r="I127" s="56"/>
      <c r="J127" s="56"/>
      <c r="K127" s="56"/>
      <c r="L127" s="56"/>
      <c r="M127" s="56"/>
      <c r="N127" s="56"/>
      <c r="Q127" s="9"/>
      <c r="R127" s="9"/>
    </row>
    <row r="128" spans="1:18" x14ac:dyDescent="0.25">
      <c r="A128" s="28"/>
      <c r="B128" s="32"/>
      <c r="C128" s="32"/>
      <c r="D128" s="32"/>
      <c r="E128" s="56"/>
      <c r="F128" s="56"/>
      <c r="G128" s="65"/>
      <c r="H128" s="56"/>
      <c r="I128" s="56"/>
      <c r="J128" s="56"/>
      <c r="K128" s="56"/>
      <c r="L128" s="56"/>
      <c r="M128" s="56"/>
      <c r="N128" s="56"/>
      <c r="Q128" s="9"/>
      <c r="R128" s="9"/>
    </row>
    <row r="129" spans="1:18" x14ac:dyDescent="0.25">
      <c r="A129" s="64"/>
      <c r="B129" s="64"/>
      <c r="C129" s="64"/>
      <c r="D129" s="64"/>
      <c r="E129" s="56"/>
      <c r="F129" s="56"/>
      <c r="G129" s="66"/>
      <c r="H129" s="56"/>
      <c r="I129" s="56"/>
      <c r="J129" s="56"/>
      <c r="K129" s="56"/>
      <c r="L129" s="56"/>
      <c r="M129" s="56"/>
      <c r="N129" s="56"/>
      <c r="Q129" s="9"/>
      <c r="R129" s="9"/>
    </row>
    <row r="130" spans="1:18" x14ac:dyDescent="0.25">
      <c r="A130" s="28"/>
      <c r="B130" s="32"/>
      <c r="C130" s="32"/>
      <c r="D130" s="32"/>
      <c r="E130" s="56"/>
      <c r="F130" s="63"/>
      <c r="G130" s="67"/>
      <c r="H130" s="56"/>
      <c r="I130" s="56"/>
      <c r="J130" s="56"/>
      <c r="K130" s="56"/>
      <c r="L130" s="56"/>
      <c r="M130" s="56"/>
      <c r="N130" s="56"/>
      <c r="Q130" s="9"/>
      <c r="R130" s="9"/>
    </row>
    <row r="131" spans="1:18" x14ac:dyDescent="0.25">
      <c r="A131" s="28"/>
      <c r="B131" s="32"/>
      <c r="C131" s="32"/>
      <c r="D131" s="32"/>
      <c r="E131" s="56"/>
      <c r="F131" s="63"/>
      <c r="G131" s="67"/>
      <c r="H131" s="56"/>
      <c r="I131" s="56"/>
      <c r="J131" s="56"/>
      <c r="K131" s="56"/>
      <c r="L131" s="56"/>
      <c r="M131" s="56"/>
      <c r="N131" s="56"/>
      <c r="Q131" s="9"/>
      <c r="R131" s="9"/>
    </row>
    <row r="132" spans="1:18" x14ac:dyDescent="0.25">
      <c r="A132" s="28"/>
      <c r="B132" s="32"/>
      <c r="C132" s="32"/>
      <c r="D132" s="32"/>
      <c r="E132" s="56"/>
      <c r="F132" s="63"/>
      <c r="G132" s="67"/>
      <c r="H132" s="56"/>
      <c r="I132" s="56"/>
      <c r="J132" s="56"/>
      <c r="K132" s="56"/>
      <c r="L132" s="56"/>
      <c r="M132" s="56"/>
      <c r="N132" s="56"/>
      <c r="Q132" s="9"/>
      <c r="R132" s="9"/>
    </row>
    <row r="133" spans="1:18" x14ac:dyDescent="0.25">
      <c r="A133" s="28"/>
      <c r="B133" s="32"/>
      <c r="C133" s="32"/>
      <c r="D133" s="32"/>
      <c r="E133" s="56"/>
      <c r="F133" s="63"/>
      <c r="G133" s="67"/>
      <c r="H133" s="56"/>
      <c r="I133" s="56"/>
      <c r="J133" s="56"/>
      <c r="K133" s="56"/>
      <c r="L133" s="56"/>
      <c r="M133" s="56"/>
      <c r="N133" s="56"/>
      <c r="Q133" s="9"/>
      <c r="R133" s="9"/>
    </row>
    <row r="134" spans="1:18" x14ac:dyDescent="0.25">
      <c r="A134" s="28"/>
      <c r="B134" s="32"/>
      <c r="C134" s="32"/>
      <c r="D134" s="32"/>
      <c r="E134" s="56"/>
      <c r="F134" s="63"/>
      <c r="G134" s="67"/>
      <c r="H134" s="56"/>
      <c r="I134" s="56"/>
      <c r="J134" s="56"/>
      <c r="K134" s="56"/>
      <c r="L134" s="56"/>
      <c r="M134" s="56"/>
      <c r="N134" s="56"/>
      <c r="Q134" s="9"/>
      <c r="R134" s="9"/>
    </row>
    <row r="135" spans="1:18" x14ac:dyDescent="0.25">
      <c r="A135" s="28"/>
      <c r="B135" s="32"/>
      <c r="C135" s="32"/>
      <c r="D135" s="32"/>
      <c r="E135" s="56"/>
      <c r="F135" s="63"/>
      <c r="G135" s="67"/>
      <c r="H135" s="56"/>
      <c r="I135" s="56"/>
      <c r="J135" s="56"/>
      <c r="K135" s="56"/>
      <c r="L135" s="56"/>
      <c r="M135" s="56"/>
      <c r="N135" s="56"/>
      <c r="Q135" s="9"/>
      <c r="R135" s="9"/>
    </row>
    <row r="136" spans="1:18" x14ac:dyDescent="0.25">
      <c r="A136" s="28"/>
      <c r="B136" s="32"/>
      <c r="C136" s="32"/>
      <c r="D136" s="32"/>
      <c r="E136" s="56"/>
      <c r="F136" s="63"/>
      <c r="G136" s="67"/>
      <c r="H136" s="56"/>
      <c r="I136" s="56"/>
      <c r="J136" s="56"/>
      <c r="K136" s="56"/>
      <c r="L136" s="56"/>
      <c r="M136" s="56"/>
      <c r="N136" s="56"/>
      <c r="Q136" s="9"/>
      <c r="R136" s="9"/>
    </row>
    <row r="137" spans="1:18" x14ac:dyDescent="0.25">
      <c r="A137" s="28"/>
      <c r="B137" s="32"/>
      <c r="C137" s="32"/>
      <c r="D137" s="32"/>
      <c r="E137" s="56"/>
      <c r="F137" s="63"/>
      <c r="G137" s="67"/>
      <c r="H137" s="56"/>
      <c r="I137" s="56"/>
      <c r="J137" s="56"/>
      <c r="K137" s="56"/>
      <c r="L137" s="56"/>
      <c r="M137" s="56"/>
      <c r="N137" s="56"/>
      <c r="Q137" s="9"/>
      <c r="R137" s="9"/>
    </row>
    <row r="138" spans="1:18" x14ac:dyDescent="0.25">
      <c r="A138" s="10"/>
      <c r="B138" s="10"/>
      <c r="C138" s="10"/>
      <c r="D138" s="10"/>
      <c r="Q138" s="9"/>
      <c r="R138" s="9"/>
    </row>
    <row r="139" spans="1:18" x14ac:dyDescent="0.25">
      <c r="A139" s="10"/>
      <c r="B139" s="10"/>
      <c r="C139" s="10"/>
      <c r="D139" s="10"/>
      <c r="Q139" s="9"/>
      <c r="R139" s="9"/>
    </row>
    <row r="140" spans="1:18" x14ac:dyDescent="0.25">
      <c r="A140" s="10"/>
      <c r="B140" s="10"/>
      <c r="C140" s="10"/>
      <c r="D140" s="10"/>
    </row>
    <row r="141" spans="1:18" x14ac:dyDescent="0.25">
      <c r="A141" s="10"/>
      <c r="B141" s="10"/>
      <c r="C141" s="10"/>
      <c r="D141" s="10"/>
    </row>
    <row r="142" spans="1:18" x14ac:dyDescent="0.25">
      <c r="A142" s="21"/>
      <c r="B142" s="21"/>
      <c r="C142" s="21"/>
      <c r="D142" s="21"/>
    </row>
    <row r="143" spans="1:18" x14ac:dyDescent="0.25">
      <c r="A143" s="21"/>
      <c r="B143" s="21"/>
      <c r="C143" s="21"/>
      <c r="D143" s="21"/>
    </row>
    <row r="144" spans="1:18" x14ac:dyDescent="0.25">
      <c r="A144" s="1"/>
      <c r="B144" s="1"/>
      <c r="C144" s="1"/>
      <c r="D144" s="1"/>
    </row>
    <row r="145" spans="1:4" x14ac:dyDescent="0.25">
      <c r="A145" s="1"/>
      <c r="B145" s="1"/>
      <c r="C145" s="1"/>
      <c r="D145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 planning for SA2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05-23-2140_Puneet Jain</dc:creator>
  <cp:lastModifiedBy>Andy Bennett</cp:lastModifiedBy>
  <dcterms:created xsi:type="dcterms:W3CDTF">2021-12-07T06:17:23Z</dcterms:created>
  <dcterms:modified xsi:type="dcterms:W3CDTF">2024-01-12T14:40:15Z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</Properties>
</file>